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D:\Lenuta\1. FLAG\3. Ghiduri&amp;ordine\Retransmise\Modificari 2018\11. Ghiduri revizuite martie 2018\Martie\Ghiduri &amp; Anexe 20.03.2018\Anexe 20.03.2018\flag_AB_anexe_M1\"/>
    </mc:Choice>
  </mc:AlternateContent>
  <xr:revisionPtr revIDLastSave="0" documentId="12_ncr:500000_{3D20269A-0A60-4472-A557-3E9B601445A7}" xr6:coauthVersionLast="31" xr6:coauthVersionMax="31" xr10:uidLastSave="{00000000-0000-0000-0000-000000000000}"/>
  <bookViews>
    <workbookView xWindow="0" yWindow="0" windowWidth="23040" windowHeight="8496" tabRatio="889" xr2:uid="{00000000-000D-0000-FFFF-FFFF00000000}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  <definedName name="_xlnm.Print_Area" localSheetId="5">Bilant!$A$1:$I$32</definedName>
    <definedName name="_xlnm.Print_Area" localSheetId="0">'Bugetul cererii de finanțare'!$A$1:$I$107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financiari'!$B$3:$I$22</definedName>
    <definedName name="_xlnm.Print_Area" localSheetId="1">'Planul investițional'!$A$1:$H$103</definedName>
    <definedName name="_xlnm.Print_Area" localSheetId="3">'Prognoza cheltuielilor'!$A$1:$P$17</definedName>
    <definedName name="_xlnm.Print_Area" localSheetId="2">'Prognoza veniturilor'!$A$1:$Q$42</definedName>
  </definedNames>
  <calcPr calcId="162913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C97" i="36" l="1"/>
  <c r="C95" i="36"/>
  <c r="F91" i="36"/>
  <c r="E91" i="36"/>
  <c r="C91" i="36"/>
  <c r="C88" i="36"/>
  <c r="C87" i="36"/>
  <c r="F73" i="36"/>
  <c r="E73" i="36"/>
  <c r="C74" i="36"/>
  <c r="C73" i="36"/>
  <c r="C71" i="36"/>
  <c r="C63" i="36"/>
  <c r="C72" i="36"/>
  <c r="C70" i="36"/>
  <c r="E71" i="36"/>
  <c r="F71" i="36"/>
  <c r="E63" i="36"/>
  <c r="F63" i="36"/>
  <c r="F70" i="36"/>
  <c r="E70" i="36"/>
  <c r="C67" i="36"/>
  <c r="C68" i="36"/>
  <c r="C69" i="36"/>
  <c r="C66" i="36"/>
  <c r="C97" i="35"/>
  <c r="B66" i="36"/>
  <c r="B67" i="36"/>
  <c r="B68" i="36"/>
  <c r="B69" i="36"/>
  <c r="A67" i="36"/>
  <c r="A68" i="36"/>
  <c r="A69" i="36"/>
  <c r="A66" i="36"/>
  <c r="A64" i="36"/>
  <c r="C38" i="36"/>
  <c r="B38" i="36"/>
  <c r="C41" i="36"/>
  <c r="I52" i="35"/>
  <c r="C52" i="35"/>
  <c r="C28" i="36"/>
  <c r="C36" i="36"/>
  <c r="C35" i="36"/>
  <c r="C34" i="36"/>
  <c r="C33" i="36"/>
  <c r="C32" i="36"/>
  <c r="C31" i="36"/>
  <c r="C30" i="36"/>
  <c r="F28" i="36"/>
  <c r="C27" i="36"/>
  <c r="C26" i="36"/>
  <c r="C25" i="36"/>
  <c r="C20" i="36"/>
  <c r="F15" i="36"/>
  <c r="E15" i="36"/>
  <c r="C11" i="36"/>
  <c r="C12" i="36"/>
  <c r="C13" i="36"/>
  <c r="C14" i="36"/>
  <c r="C17" i="36"/>
  <c r="C18" i="36"/>
  <c r="A9" i="36"/>
  <c r="D90" i="35"/>
  <c r="E90" i="35"/>
  <c r="F90" i="35"/>
  <c r="G90" i="35"/>
  <c r="H90" i="35"/>
  <c r="I90" i="35"/>
  <c r="C90" i="35"/>
  <c r="C93" i="35"/>
  <c r="C94" i="35" s="1"/>
  <c r="C15" i="36" l="1"/>
  <c r="D83" i="35"/>
  <c r="F83" i="35"/>
  <c r="G83" i="35"/>
  <c r="D79" i="35"/>
  <c r="F79" i="35"/>
  <c r="G79" i="35"/>
  <c r="C79" i="35"/>
  <c r="D14" i="35"/>
  <c r="C14" i="35"/>
  <c r="D52" i="35" l="1"/>
  <c r="F52" i="35"/>
  <c r="G52" i="35"/>
  <c r="B3" i="36" l="1"/>
  <c r="F38" i="35" l="1"/>
  <c r="E38" i="35"/>
  <c r="D38" i="35"/>
  <c r="C38" i="35"/>
  <c r="B3" i="18" l="1"/>
  <c r="B3" i="17" s="1"/>
  <c r="C3" i="11" s="1"/>
  <c r="C3" i="27" s="1"/>
  <c r="C4" i="21" s="1"/>
  <c r="C4" i="29" l="1"/>
  <c r="C5" i="23" s="1"/>
  <c r="C4" i="31"/>
  <c r="D57" i="35"/>
  <c r="F57" i="35"/>
  <c r="G57" i="35"/>
  <c r="C57" i="35"/>
  <c r="H58" i="35"/>
  <c r="H59" i="35"/>
  <c r="H60" i="35"/>
  <c r="H61" i="35"/>
  <c r="H62" i="35"/>
  <c r="E58" i="35"/>
  <c r="E59" i="35"/>
  <c r="E60" i="35"/>
  <c r="E61" i="35"/>
  <c r="E62" i="35"/>
  <c r="I60" i="35" l="1"/>
  <c r="I59" i="35"/>
  <c r="E57" i="35"/>
  <c r="I61" i="35"/>
  <c r="I62" i="35"/>
  <c r="H57" i="35"/>
  <c r="I58" i="35"/>
  <c r="A23" i="36"/>
  <c r="I57" i="35" l="1"/>
  <c r="D97" i="35"/>
  <c r="F97" i="35"/>
  <c r="G97" i="35"/>
  <c r="G37" i="35"/>
  <c r="G34" i="35"/>
  <c r="G26" i="35"/>
  <c r="D19" i="35"/>
  <c r="F19" i="35"/>
  <c r="G19" i="35"/>
  <c r="C19" i="35"/>
  <c r="G42" i="35" l="1"/>
  <c r="B14" i="36"/>
  <c r="H38" i="35"/>
  <c r="H39" i="35"/>
  <c r="H40" i="35"/>
  <c r="H41" i="35"/>
  <c r="H36" i="35"/>
  <c r="H33" i="35"/>
  <c r="H28" i="35"/>
  <c r="H29" i="35"/>
  <c r="H30" i="35"/>
  <c r="H31" i="35"/>
  <c r="H32" i="35"/>
  <c r="H20" i="35"/>
  <c r="H21" i="35"/>
  <c r="H22" i="35"/>
  <c r="E20" i="35"/>
  <c r="E21" i="35"/>
  <c r="E22" i="35"/>
  <c r="C22" i="36"/>
  <c r="H24" i="35"/>
  <c r="C23" i="36"/>
  <c r="H25" i="35"/>
  <c r="H13" i="35"/>
  <c r="E13" i="35"/>
  <c r="F14" i="35"/>
  <c r="G14" i="35"/>
  <c r="I21" i="35" l="1"/>
  <c r="H19" i="35"/>
  <c r="I22" i="35"/>
  <c r="I20" i="35"/>
  <c r="E19" i="35"/>
  <c r="I36" i="35"/>
  <c r="D37" i="35"/>
  <c r="D34" i="35"/>
  <c r="I41" i="35"/>
  <c r="C37" i="35"/>
  <c r="H37" i="35"/>
  <c r="I39" i="35"/>
  <c r="F37" i="35"/>
  <c r="I40" i="35"/>
  <c r="C34" i="35"/>
  <c r="C26" i="35"/>
  <c r="F34" i="35"/>
  <c r="H27" i="35"/>
  <c r="H26" i="35" s="1"/>
  <c r="E34" i="35"/>
  <c r="E37" i="35"/>
  <c r="H35" i="35"/>
  <c r="I38" i="35"/>
  <c r="I29" i="35"/>
  <c r="I30" i="35"/>
  <c r="I31" i="35"/>
  <c r="I32" i="35"/>
  <c r="I28" i="35"/>
  <c r="I25" i="35"/>
  <c r="I24" i="35"/>
  <c r="I13" i="35"/>
  <c r="I37" i="35" l="1"/>
  <c r="C42" i="35"/>
  <c r="F42" i="35"/>
  <c r="D42" i="35"/>
  <c r="I19" i="35"/>
  <c r="I27" i="35"/>
  <c r="I26" i="35" s="1"/>
  <c r="H34" i="35"/>
  <c r="I35" i="35"/>
  <c r="I34" i="35" s="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E103" i="36" l="1"/>
  <c r="F103" i="36"/>
  <c r="G103" i="36"/>
  <c r="H103" i="36"/>
  <c r="E98" i="36"/>
  <c r="F98" i="36"/>
  <c r="G98" i="36"/>
  <c r="H98" i="36"/>
  <c r="N15" i="18"/>
  <c r="C83" i="35" l="1"/>
  <c r="F62" i="36"/>
  <c r="E62" i="36"/>
  <c r="F58" i="36"/>
  <c r="E58" i="36"/>
  <c r="F48" i="36"/>
  <c r="E48" i="36"/>
  <c r="F54" i="36"/>
  <c r="E54" i="36"/>
  <c r="F51" i="36"/>
  <c r="E51" i="36"/>
  <c r="I43" i="29"/>
  <c r="I50" i="29" s="1"/>
  <c r="I32" i="29"/>
  <c r="I42" i="29" s="1"/>
  <c r="I31" i="29"/>
  <c r="I23" i="29"/>
  <c r="I20" i="29"/>
  <c r="I19" i="29" s="1"/>
  <c r="I15" i="23" s="1"/>
  <c r="I15" i="29"/>
  <c r="I11" i="29"/>
  <c r="I8" i="29"/>
  <c r="I29" i="27"/>
  <c r="I19" i="27"/>
  <c r="I15" i="27"/>
  <c r="I12" i="27"/>
  <c r="I8" i="27"/>
  <c r="I14" i="27" s="1"/>
  <c r="I16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I51" i="29" l="1"/>
  <c r="I14" i="23" s="1"/>
  <c r="Q33" i="18"/>
  <c r="Q35" i="18" s="1"/>
  <c r="Q42" i="18" s="1"/>
  <c r="I30" i="27"/>
  <c r="H11" i="23"/>
  <c r="R8" i="11"/>
  <c r="R12" i="11" s="1"/>
  <c r="I26" i="29"/>
  <c r="I53" i="29" s="1"/>
  <c r="I32" i="27"/>
  <c r="Q14" i="11"/>
  <c r="I10" i="23" l="1"/>
  <c r="B70" i="36" l="1"/>
  <c r="B59" i="36"/>
  <c r="B60" i="36"/>
  <c r="B61" i="36"/>
  <c r="B62" i="36"/>
  <c r="B65" i="36"/>
  <c r="B46" i="36"/>
  <c r="B47" i="36"/>
  <c r="B48" i="36"/>
  <c r="B55" i="36"/>
  <c r="B56" i="36"/>
  <c r="B57" i="36"/>
  <c r="B58" i="36"/>
  <c r="B54" i="36"/>
  <c r="B53" i="36"/>
  <c r="B52" i="36"/>
  <c r="B51" i="36"/>
  <c r="B50" i="36"/>
  <c r="B49" i="36"/>
  <c r="B45" i="36"/>
  <c r="B44" i="36"/>
  <c r="B43" i="36"/>
  <c r="B42" i="36"/>
  <c r="B41" i="36"/>
  <c r="B40" i="36"/>
  <c r="A65" i="36"/>
  <c r="A46" i="36"/>
  <c r="A47" i="36"/>
  <c r="A55" i="36"/>
  <c r="A56" i="36"/>
  <c r="A57" i="36"/>
  <c r="A59" i="36"/>
  <c r="A60" i="36"/>
  <c r="A61" i="36"/>
  <c r="A41" i="36"/>
  <c r="A43" i="36"/>
  <c r="A44" i="36"/>
  <c r="A49" i="36"/>
  <c r="A50" i="36"/>
  <c r="A52" i="36"/>
  <c r="A53" i="36"/>
  <c r="A40" i="36"/>
  <c r="A37" i="36"/>
  <c r="A29" i="36"/>
  <c r="A19" i="36"/>
  <c r="A16" i="36"/>
  <c r="A10" i="36"/>
  <c r="B39" i="36"/>
  <c r="B36" i="36"/>
  <c r="B28" i="36"/>
  <c r="B18" i="36"/>
  <c r="B15" i="36"/>
  <c r="B10" i="36"/>
  <c r="B16" i="36"/>
  <c r="B19" i="36"/>
  <c r="B29" i="36"/>
  <c r="B37" i="36"/>
  <c r="F36" i="36"/>
  <c r="E36" i="36"/>
  <c r="B31" i="36"/>
  <c r="B32" i="36"/>
  <c r="B33" i="36"/>
  <c r="B34" i="36"/>
  <c r="B35" i="36"/>
  <c r="B30" i="36"/>
  <c r="A31" i="36"/>
  <c r="A32" i="36"/>
  <c r="A33" i="36"/>
  <c r="A34" i="36"/>
  <c r="A35" i="36"/>
  <c r="H47" i="35"/>
  <c r="H48" i="35"/>
  <c r="H49" i="35"/>
  <c r="E47" i="35"/>
  <c r="E48" i="35"/>
  <c r="E49" i="35"/>
  <c r="A30" i="36"/>
  <c r="B21" i="36"/>
  <c r="B24" i="36"/>
  <c r="B25" i="36"/>
  <c r="B26" i="36"/>
  <c r="B27" i="36"/>
  <c r="B20" i="36"/>
  <c r="A21" i="36"/>
  <c r="A24" i="36"/>
  <c r="A25" i="36"/>
  <c r="A26" i="36"/>
  <c r="A27" i="36"/>
  <c r="A20" i="36"/>
  <c r="B12" i="36"/>
  <c r="B13" i="36"/>
  <c r="B11" i="36"/>
  <c r="A12" i="36"/>
  <c r="A13" i="36"/>
  <c r="A11" i="36"/>
  <c r="G93" i="35"/>
  <c r="G94" i="35" s="1"/>
  <c r="F93" i="35"/>
  <c r="F94" i="35" s="1"/>
  <c r="D93" i="35"/>
  <c r="H82" i="35"/>
  <c r="E82" i="35"/>
  <c r="H78" i="35"/>
  <c r="E78" i="35"/>
  <c r="E79" i="35" s="1"/>
  <c r="H81" i="35"/>
  <c r="H83" i="35" s="1"/>
  <c r="E81" i="35"/>
  <c r="E83" i="35" s="1"/>
  <c r="H77" i="35"/>
  <c r="E77" i="35"/>
  <c r="G69" i="35"/>
  <c r="F69" i="35"/>
  <c r="D69" i="35"/>
  <c r="C69" i="35"/>
  <c r="H68" i="35"/>
  <c r="E68" i="35"/>
  <c r="G75" i="35"/>
  <c r="F75" i="35"/>
  <c r="D75" i="35"/>
  <c r="C75" i="35"/>
  <c r="H74" i="35"/>
  <c r="E74" i="35"/>
  <c r="E93" i="35" l="1"/>
  <c r="E94" i="35" s="1"/>
  <c r="D94" i="35"/>
  <c r="H79" i="35"/>
  <c r="I82" i="35"/>
  <c r="C61" i="36" s="1"/>
  <c r="D61" i="36" s="1"/>
  <c r="I47" i="35"/>
  <c r="D33" i="36" s="1"/>
  <c r="I49" i="35"/>
  <c r="D35" i="36" s="1"/>
  <c r="I48" i="35"/>
  <c r="D34" i="36" s="1"/>
  <c r="I74" i="35"/>
  <c r="C53" i="36" s="1"/>
  <c r="D53" i="36" s="1"/>
  <c r="H75" i="35"/>
  <c r="I78" i="35"/>
  <c r="I68" i="35"/>
  <c r="C47" i="36" s="1"/>
  <c r="D47" i="36" s="1"/>
  <c r="H69" i="35"/>
  <c r="I81" i="35"/>
  <c r="H93" i="35"/>
  <c r="E69" i="35"/>
  <c r="I77" i="35"/>
  <c r="C56" i="36" s="1"/>
  <c r="D56" i="36" s="1"/>
  <c r="E75" i="35"/>
  <c r="G72" i="35"/>
  <c r="F72" i="35"/>
  <c r="D72" i="35"/>
  <c r="C72" i="35"/>
  <c r="H71" i="35"/>
  <c r="E71" i="35"/>
  <c r="G50" i="35"/>
  <c r="F50" i="35"/>
  <c r="D50" i="35"/>
  <c r="C50" i="35"/>
  <c r="E46" i="35"/>
  <c r="H46" i="35"/>
  <c r="E45" i="35"/>
  <c r="H45" i="35"/>
  <c r="E33" i="35"/>
  <c r="I33" i="35" s="1"/>
  <c r="H10" i="35"/>
  <c r="E10" i="35"/>
  <c r="I93" i="35" l="1"/>
  <c r="H94" i="35"/>
  <c r="C57" i="36"/>
  <c r="D57" i="36" s="1"/>
  <c r="I79" i="35"/>
  <c r="C60" i="36"/>
  <c r="D60" i="36" s="1"/>
  <c r="I83" i="35"/>
  <c r="I75" i="35"/>
  <c r="C54" i="36" s="1"/>
  <c r="D54" i="36" s="1"/>
  <c r="I69" i="35"/>
  <c r="C48" i="36" s="1"/>
  <c r="D48" i="36" s="1"/>
  <c r="C58" i="36"/>
  <c r="D58" i="36" s="1"/>
  <c r="E50" i="35"/>
  <c r="E72" i="35"/>
  <c r="I71" i="35"/>
  <c r="C50" i="36" s="1"/>
  <c r="D50" i="36" s="1"/>
  <c r="H72" i="35"/>
  <c r="C62" i="36"/>
  <c r="D62" i="36" s="1"/>
  <c r="I10" i="35"/>
  <c r="I46" i="35"/>
  <c r="D32" i="36" s="1"/>
  <c r="I45" i="35"/>
  <c r="D31" i="36" s="1"/>
  <c r="D25" i="36"/>
  <c r="D103" i="36"/>
  <c r="D98" i="36"/>
  <c r="C96" i="36"/>
  <c r="E95" i="36"/>
  <c r="D95" i="36"/>
  <c r="F88" i="36"/>
  <c r="E88" i="36"/>
  <c r="F45" i="36"/>
  <c r="E45" i="36"/>
  <c r="F42" i="36"/>
  <c r="E42" i="36"/>
  <c r="F39" i="36"/>
  <c r="E39" i="36"/>
  <c r="E28" i="36"/>
  <c r="F18" i="36"/>
  <c r="E18" i="36"/>
  <c r="G66" i="35"/>
  <c r="G84" i="35" s="1"/>
  <c r="G96" i="35" s="1"/>
  <c r="F66" i="35"/>
  <c r="D66" i="35"/>
  <c r="C66" i="35"/>
  <c r="C84" i="35" s="1"/>
  <c r="C96" i="35" s="1"/>
  <c r="H65" i="35"/>
  <c r="E65" i="35"/>
  <c r="G63" i="35"/>
  <c r="F63" i="35"/>
  <c r="D63" i="35"/>
  <c r="C63" i="35"/>
  <c r="G55" i="35"/>
  <c r="F55" i="35"/>
  <c r="D55" i="35"/>
  <c r="C55" i="35"/>
  <c r="H54" i="35"/>
  <c r="H52" i="35" s="1"/>
  <c r="E54" i="35"/>
  <c r="E52" i="35" s="1"/>
  <c r="H44" i="35"/>
  <c r="E44" i="35"/>
  <c r="H23" i="35"/>
  <c r="H42" i="35" s="1"/>
  <c r="E23" i="35"/>
  <c r="E42" i="35" s="1"/>
  <c r="G17" i="35"/>
  <c r="F17" i="35"/>
  <c r="D17" i="35"/>
  <c r="C17" i="35"/>
  <c r="H16" i="35"/>
  <c r="E16" i="35"/>
  <c r="H12" i="35"/>
  <c r="E12" i="35"/>
  <c r="H11" i="35"/>
  <c r="E11" i="35"/>
  <c r="E72" i="36" l="1"/>
  <c r="F72" i="36"/>
  <c r="D84" i="35"/>
  <c r="D96" i="35" s="1"/>
  <c r="I94" i="35"/>
  <c r="F84" i="35"/>
  <c r="F96" i="35" s="1"/>
  <c r="H14" i="35"/>
  <c r="E14" i="35"/>
  <c r="H97" i="35"/>
  <c r="E97" i="35"/>
  <c r="I72" i="35"/>
  <c r="C51" i="36" s="1"/>
  <c r="D51" i="36" s="1"/>
  <c r="C98" i="36"/>
  <c r="H55" i="35"/>
  <c r="E63" i="35"/>
  <c r="I65" i="35"/>
  <c r="C44" i="36" s="1"/>
  <c r="D44" i="36" s="1"/>
  <c r="H66" i="35"/>
  <c r="I23" i="35"/>
  <c r="I12" i="35"/>
  <c r="C24" i="36"/>
  <c r="D24" i="36" s="1"/>
  <c r="D27" i="36"/>
  <c r="E55" i="35"/>
  <c r="D41" i="36"/>
  <c r="H63" i="35"/>
  <c r="E66" i="35"/>
  <c r="I16" i="35"/>
  <c r="D17" i="36" s="1"/>
  <c r="H17" i="35"/>
  <c r="I44" i="35"/>
  <c r="H50" i="35"/>
  <c r="D26" i="36"/>
  <c r="I11" i="35"/>
  <c r="I14" i="35" s="1"/>
  <c r="E17" i="35"/>
  <c r="D20" i="36"/>
  <c r="I54" i="35"/>
  <c r="E84" i="35" l="1"/>
  <c r="E96" i="35" s="1"/>
  <c r="H84" i="35"/>
  <c r="H96" i="35" s="1"/>
  <c r="C21" i="36"/>
  <c r="I42" i="35"/>
  <c r="I63" i="35"/>
  <c r="C42" i="36" s="1"/>
  <c r="D42" i="36" s="1"/>
  <c r="D30" i="36"/>
  <c r="I97" i="35"/>
  <c r="D13" i="36"/>
  <c r="D11" i="36"/>
  <c r="D12" i="36"/>
  <c r="I55" i="35"/>
  <c r="C39" i="36" s="1"/>
  <c r="D39" i="36" s="1"/>
  <c r="C78" i="36"/>
  <c r="F87" i="36"/>
  <c r="E87" i="36"/>
  <c r="I66" i="35"/>
  <c r="C45" i="36" s="1"/>
  <c r="D45" i="36" s="1"/>
  <c r="I17" i="35"/>
  <c r="D18" i="36" s="1"/>
  <c r="D15" i="36" l="1"/>
  <c r="I50" i="35"/>
  <c r="C80" i="36"/>
  <c r="D74" i="36"/>
  <c r="C106" i="35"/>
  <c r="C102" i="35"/>
  <c r="D36" i="36" l="1"/>
  <c r="I84" i="35"/>
  <c r="I96" i="35" s="1"/>
  <c r="C104" i="35"/>
  <c r="D88" i="36"/>
  <c r="C77" i="36" l="1"/>
  <c r="C83" i="36" s="1"/>
  <c r="C101" i="35"/>
  <c r="C107" i="35" l="1"/>
  <c r="C79" i="36"/>
  <c r="C103" i="35"/>
  <c r="D105" i="35" s="1"/>
  <c r="D28" i="36"/>
  <c r="D21" i="36"/>
  <c r="D81" i="36" l="1"/>
  <c r="D87" i="36" l="1"/>
  <c r="D91" i="36" l="1"/>
  <c r="B23" i="18" l="1"/>
  <c r="B21" i="18"/>
  <c r="E32" i="18"/>
  <c r="F32" i="18"/>
  <c r="G32" i="18"/>
  <c r="H32" i="18"/>
  <c r="E22" i="18"/>
  <c r="F22" i="18"/>
  <c r="G22" i="18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 s="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31" i="31"/>
  <c r="M32" i="31"/>
  <c r="L32" i="31"/>
  <c r="L31" i="31"/>
  <c r="K32" i="31"/>
  <c r="J32" i="31"/>
  <c r="I32" i="31"/>
  <c r="H32" i="31"/>
  <c r="H31" i="31"/>
  <c r="G32" i="31"/>
  <c r="E32" i="31"/>
  <c r="F32" i="31"/>
  <c r="F31" i="31"/>
  <c r="O31" i="31"/>
  <c r="M31" i="31"/>
  <c r="M42" i="31" s="1"/>
  <c r="M51" i="31" s="1"/>
  <c r="K31" i="31"/>
  <c r="K42" i="31" s="1"/>
  <c r="K51" i="31" s="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N19" i="31" s="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L11" i="31"/>
  <c r="L8" i="31"/>
  <c r="L26" i="31" s="1"/>
  <c r="L15" i="31"/>
  <c r="H15" i="31"/>
  <c r="Q18" i="31"/>
  <c r="Q17" i="31"/>
  <c r="Q16" i="31"/>
  <c r="Q12" i="31"/>
  <c r="Q13" i="31"/>
  <c r="Q11" i="31" s="1"/>
  <c r="Q14" i="31"/>
  <c r="N15" i="31"/>
  <c r="M15" i="31"/>
  <c r="K15" i="31"/>
  <c r="J15" i="31"/>
  <c r="J26" i="31" s="1"/>
  <c r="I15" i="31"/>
  <c r="F15" i="31"/>
  <c r="E15" i="31"/>
  <c r="N11" i="31"/>
  <c r="N8" i="31" s="1"/>
  <c r="M11" i="31"/>
  <c r="M8" i="31" s="1"/>
  <c r="K11" i="31"/>
  <c r="K8" i="31" s="1"/>
  <c r="F11" i="31"/>
  <c r="F8" i="31" s="1"/>
  <c r="Q10" i="31"/>
  <c r="H20" i="29"/>
  <c r="H19" i="29" s="1"/>
  <c r="H15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L42" i="21" s="1"/>
  <c r="L51" i="21" s="1"/>
  <c r="M32" i="21"/>
  <c r="N32" i="21"/>
  <c r="O32" i="21"/>
  <c r="F31" i="21"/>
  <c r="G31" i="21"/>
  <c r="H31" i="2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26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 s="1"/>
  <c r="H15" i="21"/>
  <c r="H20" i="21"/>
  <c r="H19" i="21" s="1"/>
  <c r="H23" i="21"/>
  <c r="I43" i="21"/>
  <c r="I50" i="21"/>
  <c r="I11" i="21"/>
  <c r="I8" i="21" s="1"/>
  <c r="I15" i="21"/>
  <c r="J43" i="21"/>
  <c r="J50" i="21" s="1"/>
  <c r="J15" i="21"/>
  <c r="K43" i="21"/>
  <c r="K50" i="21" s="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 s="1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23" i="21"/>
  <c r="M20" i="21"/>
  <c r="M23" i="21"/>
  <c r="M19" i="21" s="1"/>
  <c r="L20" i="21"/>
  <c r="L23" i="21"/>
  <c r="L19" i="21"/>
  <c r="K20" i="21"/>
  <c r="K19" i="21" s="1"/>
  <c r="K23" i="21"/>
  <c r="J20" i="21"/>
  <c r="J23" i="21"/>
  <c r="I20" i="21"/>
  <c r="I23" i="21"/>
  <c r="G20" i="21"/>
  <c r="G23" i="21"/>
  <c r="E42" i="11"/>
  <c r="E41" i="11"/>
  <c r="H15" i="27"/>
  <c r="G15" i="27"/>
  <c r="G12" i="27"/>
  <c r="G14" i="27" s="1"/>
  <c r="G16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K11" i="21"/>
  <c r="K8" i="21" s="1"/>
  <c r="J11" i="21"/>
  <c r="J8" i="21" s="1"/>
  <c r="E12" i="27"/>
  <c r="E14" i="27" s="1"/>
  <c r="E16" i="23" s="1"/>
  <c r="F12" i="27"/>
  <c r="H12" i="27"/>
  <c r="N31" i="18"/>
  <c r="K26" i="31"/>
  <c r="E54" i="29"/>
  <c r="D55" i="29"/>
  <c r="I51" i="21"/>
  <c r="I26" i="31"/>
  <c r="M15" i="11"/>
  <c r="E42" i="31" l="1"/>
  <c r="E51" i="31" s="1"/>
  <c r="Q15" i="31"/>
  <c r="K53" i="31"/>
  <c r="J19" i="21"/>
  <c r="O42" i="31"/>
  <c r="L53" i="21"/>
  <c r="E19" i="29"/>
  <c r="I19" i="21"/>
  <c r="I26" i="21" s="1"/>
  <c r="N19" i="21"/>
  <c r="F14" i="27"/>
  <c r="F16" i="23" s="1"/>
  <c r="H42" i="21"/>
  <c r="H51" i="21" s="1"/>
  <c r="H42" i="31"/>
  <c r="H51" i="31" s="1"/>
  <c r="N30" i="18"/>
  <c r="N22" i="18"/>
  <c r="H42" i="29"/>
  <c r="Q43" i="21"/>
  <c r="Q50" i="21" s="1"/>
  <c r="M26" i="31"/>
  <c r="M53" i="31" s="1"/>
  <c r="N51" i="31"/>
  <c r="G33" i="18"/>
  <c r="G35" i="18" s="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E51" i="29" s="1"/>
  <c r="E14" i="23" s="1"/>
  <c r="I17" i="17"/>
  <c r="J33" i="18"/>
  <c r="J35" i="18" s="1"/>
  <c r="J42" i="18" s="1"/>
  <c r="E42" i="18"/>
  <c r="N28" i="18"/>
  <c r="N10" i="11"/>
  <c r="O9" i="11"/>
  <c r="O10" i="11"/>
  <c r="O11" i="11"/>
  <c r="N11" i="1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4" i="23" s="1"/>
  <c r="E51" i="21"/>
  <c r="E53" i="21" s="1"/>
  <c r="E55" i="21" s="1"/>
  <c r="F54" i="21" s="1"/>
  <c r="F19" i="29"/>
  <c r="F15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V18" i="21" s="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F51" i="31"/>
  <c r="I8" i="11"/>
  <c r="I12" i="11" s="1"/>
  <c r="G42" i="18"/>
  <c r="H8" i="11"/>
  <c r="H12" i="11" s="1"/>
  <c r="F26" i="21"/>
  <c r="H14" i="27"/>
  <c r="F32" i="27"/>
  <c r="P18" i="11"/>
  <c r="Q18" i="11"/>
  <c r="Q8" i="21"/>
  <c r="N51" i="21"/>
  <c r="J51" i="2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H18" i="11"/>
  <c r="H51" i="29"/>
  <c r="M17" i="17"/>
  <c r="J17" i="17"/>
  <c r="F42" i="29"/>
  <c r="F51" i="29" s="1"/>
  <c r="F14" i="23" s="1"/>
  <c r="H14" i="23"/>
  <c r="F53" i="31" l="1"/>
  <c r="Q42" i="31"/>
  <c r="M53" i="21"/>
  <c r="N53" i="31"/>
  <c r="Q26" i="21"/>
  <c r="D32" i="27"/>
  <c r="N18" i="11"/>
  <c r="I42" i="18"/>
  <c r="H53" i="29"/>
  <c r="G26" i="29"/>
  <c r="G15" i="23"/>
  <c r="E15" i="23"/>
  <c r="F19" i="11"/>
  <c r="F27" i="11" s="1"/>
  <c r="F28" i="11" s="1"/>
  <c r="F29" i="11" s="1"/>
  <c r="I11" i="23"/>
  <c r="I12" i="23" s="1"/>
  <c r="K8" i="11"/>
  <c r="K12" i="11" s="1"/>
  <c r="K19" i="11" s="1"/>
  <c r="K27" i="11" s="1"/>
  <c r="K28" i="11" s="1"/>
  <c r="K29" i="11" s="1"/>
  <c r="F53" i="29"/>
  <c r="E53" i="29"/>
  <c r="N33" i="18"/>
  <c r="N35" i="18" s="1"/>
  <c r="N42" i="18" s="1"/>
  <c r="F11" i="23"/>
  <c r="G11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6" i="23"/>
  <c r="H32" i="27"/>
  <c r="Q51" i="31"/>
  <c r="E55" i="29" l="1"/>
  <c r="E13" i="23"/>
  <c r="E18" i="23"/>
  <c r="E10" i="23"/>
  <c r="F54" i="29"/>
  <c r="F55" i="29" s="1"/>
  <c r="E19" i="23"/>
  <c r="F10" i="23"/>
  <c r="F12" i="23" s="1"/>
  <c r="G10" i="23"/>
  <c r="G12" i="23" s="1"/>
  <c r="H10" i="23"/>
  <c r="H12" i="23" s="1"/>
  <c r="E11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2" i="23" l="1"/>
  <c r="G54" i="29"/>
  <c r="G55" i="29" s="1"/>
  <c r="F19" i="23"/>
  <c r="O29" i="11"/>
  <c r="G29" i="11"/>
  <c r="N28" i="11"/>
  <c r="N29" i="11" s="1"/>
  <c r="I54" i="29" l="1"/>
  <c r="I55" i="29" s="1"/>
  <c r="I19" i="23" s="1"/>
  <c r="G19" i="23"/>
  <c r="H54" i="29"/>
  <c r="H55" i="29" s="1"/>
  <c r="H19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ldiculescu</author>
  </authors>
  <commentList>
    <comment ref="E6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<sst xmlns="http://schemas.openxmlformats.org/spreadsheetml/2006/main" count="795" uniqueCount="460">
  <si>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</si>
  <si>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</si>
  <si>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</si>
  <si>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</si>
  <si>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</si>
  <si>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</si>
  <si>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</si>
  <si>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</si>
  <si>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</si>
  <si>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</si>
  <si>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</si>
  <si>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</si>
  <si>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</si>
  <si>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</si>
  <si>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</si>
  <si>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</si>
  <si>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</si>
  <si>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</si>
  <si>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</si>
  <si>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</si>
  <si>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</si>
  <si>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</si>
  <si>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</si>
  <si>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</si>
  <si>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</si>
  <si>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</si>
  <si>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</si>
  <si>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</si>
  <si>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</si>
  <si>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</si>
  <si>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</si>
  <si>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</si>
  <si>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</si>
  <si>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</si>
  <si>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</si>
  <si>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</si>
  <si>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</si>
  <si>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</si>
  <si>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</si>
  <si>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</si>
  <si>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</si>
  <si>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</si>
  <si>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</si>
  <si>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</si>
  <si>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</si>
  <si>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</si>
  <si>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</si>
  <si>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</si>
  <si>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</si>
  <si>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</si>
  <si>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</si>
  <si>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</si>
  <si>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</si>
  <si>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</si>
  <si>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</si>
  <si>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</si>
  <si>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</si>
  <si>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</si>
  <si>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</si>
  <si>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</si>
  <si>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</si>
  <si>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</si>
  <si>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</si>
  <si>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</si>
  <si>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</si>
  <si>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</si>
  <si>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</si>
  <si>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</si>
  <si>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</si>
  <si>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</si>
  <si>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</si>
  <si>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</si>
  <si>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</si>
  <si>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</si>
  <si>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</si>
  <si>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</si>
  <si>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</si>
  <si>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</si>
  <si>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</si>
  <si>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</si>
  <si>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</si>
  <si>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</si>
  <si>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</si>
  <si>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</si>
  <si>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</si>
  <si>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</si>
  <si>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</si>
  <si>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</si>
  <si>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</si>
  <si>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</si>
  <si>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</si>
  <si>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</si>
  <si>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</si>
  <si>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</si>
  <si>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</si>
  <si>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</si>
  <si>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</si>
  <si>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</si>
  <si>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</si>
  <si>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</si>
  <si>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</si>
  <si>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</si>
  <si>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</si>
  <si>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</si>
  <si>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</si>
  <si>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</si>
  <si>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</si>
  <si>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</si>
  <si>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</si>
  <si>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</si>
  <si>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</si>
  <si>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</si>
  <si>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</si>
  <si>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</si>
  <si>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</si>
  <si>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</si>
  <si>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</si>
  <si>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</si>
  <si>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</si>
  <si>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</si>
  <si>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</si>
  <si>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</si>
  <si>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</si>
  <si>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</si>
  <si>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</si>
  <si>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</si>
  <si>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</si>
  <si>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</si>
  <si>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</si>
  <si>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</si>
  <si>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</si>
  <si>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</si>
  <si>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</si>
  <si>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</si>
  <si>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</si>
  <si>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</si>
  <si>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</si>
  <si>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</si>
  <si>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</si>
  <si>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</si>
  <si>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</si>
  <si>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</si>
  <si>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</si>
  <si>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</si>
  <si>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</si>
  <si>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</si>
  <si>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</si>
  <si>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</si>
  <si>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</si>
  <si>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</si>
  <si>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</si>
  <si>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</si>
  <si>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</si>
  <si>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</si>
  <si>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</si>
  <si>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</si>
  <si>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</si>
  <si>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</si>
  <si>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</si>
  <si>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</si>
  <si>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</si>
  <si>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</si>
  <si>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</si>
  <si>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</si>
  <si>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</si>
  <si>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</si>
  <si>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</si>
  <si>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</si>
  <si>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</si>
  <si>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</si>
  <si>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</si>
  <si>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</si>
  <si>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</si>
  <si>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</si>
  <si>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</si>
  <si>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</si>
  <si>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</si>
  <si>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</si>
  <si>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</si>
  <si>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</si>
  <si>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</si>
  <si>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</si>
  <si>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</si>
  <si>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</si>
  <si>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</si>
  <si>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</si>
  <si>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</si>
  <si>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</si>
  <si>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</si>
  <si>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</si>
  <si>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</si>
  <si>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</si>
  <si>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</si>
  <si>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</si>
  <si>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</si>
  <si>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</si>
  <si>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</si>
  <si>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</si>
  <si>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</si>
  <si>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</si>
  <si>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</si>
  <si>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</si>
  <si>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</si>
  <si>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</si>
  <si>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</si>
  <si>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</si>
  <si>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</si>
  <si>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</si>
  <si>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</si>
  <si>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</si>
  <si>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</si>
  <si>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</si>
  <si>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</si>
  <si>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</si>
  <si>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</si>
  <si>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</si>
  <si>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</si>
  <si>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</si>
  <si>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</si>
  <si>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</si>
  <si>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</si>
  <si>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</si>
  <si>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</si>
  <si>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</si>
  <si>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</si>
  <si>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</si>
  <si>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</si>
  <si>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</si>
  <si>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</si>
  <si>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</si>
  <si>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</si>
  <si>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</si>
  <si>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</si>
  <si>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</si>
  <si>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</si>
  <si>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</si>
  <si>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</si>
  <si>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</si>
  <si>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</si>
  <si>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</si>
  <si>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</si>
  <si>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</si>
  <si>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</si>
  <si>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</si>
  <si>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</si>
  <si>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</si>
  <si>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</si>
  <si>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</si>
  <si>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</si>
  <si>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</si>
  <si>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</si>
  <si>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</si>
  <si>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</si>
  <si>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</si>
  <si>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</si>
  <si>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</si>
  <si>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3.2</t>
  </si>
  <si>
    <t>3.3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</si>
  <si>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</si>
  <si>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</si>
  <si>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</si>
  <si>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</si>
  <si>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</si>
  <si>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</si>
  <si>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</si>
  <si>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</si>
  <si>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</si>
  <si>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</si>
  <si>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</si>
  <si>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</si>
  <si>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</si>
  <si>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</si>
  <si>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</si>
  <si>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</si>
  <si>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</si>
  <si>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</si>
  <si>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</si>
  <si>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</si>
  <si>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</si>
  <si>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</si>
  <si>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</si>
  <si>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</si>
  <si>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</si>
  <si>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</si>
  <si>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</si>
  <si>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</si>
  <si>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</si>
  <si>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</si>
  <si>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</si>
  <si>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</si>
  <si>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</si>
  <si>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</si>
  <si>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</si>
  <si>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</si>
  <si>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</si>
  <si>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</si>
  <si>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</si>
  <si>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</si>
  <si>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</si>
  <si>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</si>
  <si>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</si>
  <si>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</si>
  <si>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</si>
  <si>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>an 3</t>
  </si>
  <si>
    <t>SURSE DE FINANTARE</t>
  </si>
  <si>
    <t>Valoarea totală a cererii de finantare:</t>
  </si>
  <si>
    <t>Contribuţia proprie totală (la cheltuieli eligibile și neeligibile), asigurată din:</t>
  </si>
  <si>
    <t xml:space="preserve">   - Surse proprii</t>
  </si>
  <si>
    <t xml:space="preserve">   - Imprumuturi bancare / surse imprumutate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</si>
  <si>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</si>
  <si>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>RAMBURSARE CREDIT
se va completa cu informatii obtinute de la banca finantatoare</t>
  </si>
  <si>
    <t>Imprumuturi bancare</t>
  </si>
  <si>
    <t>Rambursare imprumut bancar</t>
  </si>
  <si>
    <t xml:space="preserve">Dobanzi </t>
  </si>
  <si>
    <t>Rambursare imprumut (incl.dobanzi)</t>
  </si>
  <si>
    <t>an 6</t>
  </si>
  <si>
    <t>an 7</t>
  </si>
  <si>
    <t>an 8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</si>
  <si>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</si>
  <si>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</si>
  <si>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</si>
  <si>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</si>
  <si>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</si>
  <si>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</si>
  <si>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</si>
  <si>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</si>
  <si>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</si>
  <si>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</si>
  <si>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</si>
  <si>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4.5</t>
  </si>
  <si>
    <t>4.6</t>
  </si>
  <si>
    <t>Cheltuieli cu organizarea de șantier</t>
  </si>
  <si>
    <t>Comisioane, cote, taxe</t>
  </si>
  <si>
    <t>CAP. 8</t>
  </si>
  <si>
    <t>8.1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</si>
  <si>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</si>
  <si>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</si>
  <si>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</si>
  <si>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</si>
  <si>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</si>
  <si>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</si>
  <si>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</si>
  <si>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</si>
  <si>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</si>
  <si>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</si>
  <si>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</si>
  <si>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</si>
  <si>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</si>
  <si>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</si>
  <si>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</si>
  <si>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</si>
  <si>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</si>
  <si>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</si>
  <si>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Pregătirea personalului de exploatare</t>
  </si>
  <si>
    <t>Probe tehnologice și teste</t>
  </si>
  <si>
    <t>TOTAL CAPITOL 13</t>
  </si>
  <si>
    <t>Contribuția proprie aferentă terenului</t>
  </si>
  <si>
    <t>Contribuția proprie pentru investiția de bază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</si>
  <si>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</si>
  <si>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                            An 4</t>
  </si>
  <si>
    <t>A4. Ajutor nerambursabil  FEPAM (inclusiv avans)</t>
  </si>
  <si>
    <t>Contribuția în natură</t>
  </si>
  <si>
    <t>an 4</t>
  </si>
  <si>
    <t>an 5</t>
  </si>
  <si>
    <t>an 9</t>
  </si>
  <si>
    <t>an 10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</si>
  <si>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</si>
  <si>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</si>
  <si>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</si>
  <si>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</si>
  <si>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1.4</t>
  </si>
  <si>
    <t>Cheltuieli pentru relocarea/protectia utilitatilor</t>
  </si>
  <si>
    <t xml:space="preserve">Studii </t>
  </si>
  <si>
    <t>3.7</t>
  </si>
  <si>
    <t>3.8</t>
  </si>
  <si>
    <t xml:space="preserve">Proiectare </t>
  </si>
  <si>
    <t>Expertiza tehnica</t>
  </si>
  <si>
    <t>Certificarea performantei energetice si auditul energetic al cladirilor</t>
  </si>
  <si>
    <t>Amenajari pentru protectia mediului si aducerea terenului la starea initiala</t>
  </si>
  <si>
    <t>3.8.1</t>
  </si>
  <si>
    <t>3.8.1.1</t>
  </si>
  <si>
    <t>3.8.2</t>
  </si>
  <si>
    <t>3.1.2</t>
  </si>
  <si>
    <t>3.5.3</t>
  </si>
  <si>
    <t>3.5.4</t>
  </si>
  <si>
    <t>3.5.5</t>
  </si>
  <si>
    <t>3.5.6</t>
  </si>
  <si>
    <t>3.7.1</t>
  </si>
  <si>
    <t>3.1.1</t>
  </si>
  <si>
    <t>Studii de teren</t>
  </si>
  <si>
    <t>Raport privind impactul asupra mediului</t>
  </si>
  <si>
    <t>Alte studii specifice</t>
  </si>
  <si>
    <t>3.1.3</t>
  </si>
  <si>
    <t>3.5.1</t>
  </si>
  <si>
    <t>3.5.2</t>
  </si>
  <si>
    <t>3.7.2</t>
  </si>
  <si>
    <t>Tema de proiectare</t>
  </si>
  <si>
    <t>Studiu de prefezabilitate</t>
  </si>
  <si>
    <t>Studiu de fezabilitate/documentatie de avizare lucrari de interventie</t>
  </si>
  <si>
    <t>Verificarea tehnica de calitate a proiectului tehnic si a detaliilor de executie</t>
  </si>
  <si>
    <t>Proiect tehnic si detalii de executie</t>
  </si>
  <si>
    <t>Managementul de proiect pentru obiectivul de investitii</t>
  </si>
  <si>
    <t>Auditul financiar</t>
  </si>
  <si>
    <t>Asistenta tehnica din partea proiectantului</t>
  </si>
  <si>
    <t>3.8.1.2.</t>
  </si>
  <si>
    <t>Pe perioada de executie a lucrarilor</t>
  </si>
  <si>
    <t>Pentru participarea proiectantului la fezele incluse in programul de control al lucrarilor de executie, avizat de catre Inspectoratul de Stat in Constructii</t>
  </si>
  <si>
    <t>Dirigentie de santier</t>
  </si>
  <si>
    <t>Utilaje, echipamente tehnologice care nu necesita  montaj  și echipamente   de transport</t>
  </si>
  <si>
    <t>Cheltuieli conexe oraganizării șantierului</t>
  </si>
  <si>
    <t>Comisioane, cote, taxe, costul creditului</t>
  </si>
  <si>
    <t>6.1.1</t>
  </si>
  <si>
    <t>6.1.2</t>
  </si>
  <si>
    <t>6.1.3</t>
  </si>
  <si>
    <t>6.1.4</t>
  </si>
  <si>
    <t>6.1.5</t>
  </si>
  <si>
    <t>Comisioanele si dobanzile aferente creditului bancii finantatoare</t>
  </si>
  <si>
    <t>Cota aferenta ISC pentru controlul calitatii lucrarilor de constructii</t>
  </si>
  <si>
    <t>Cota aferenta ISC pentru controlul statului in amenajarea teritoriului, urbanism si autorizarea lucrarilor de constructii</t>
  </si>
  <si>
    <t>Cota aferenta Casei sociale a constructorilor - CSC</t>
  </si>
  <si>
    <t>Taxe pentru acorduri, avize conforme si autorizatia de construire/desfiintare</t>
  </si>
  <si>
    <t>12.2</t>
  </si>
  <si>
    <t>Lucrări de construcții si instalatii aferente organizarii de santier</t>
  </si>
  <si>
    <t>Anexa 4.1</t>
  </si>
  <si>
    <t>Anexa 4.2</t>
  </si>
  <si>
    <t>Anexa 4.3</t>
  </si>
  <si>
    <t>Anexa 4.4</t>
  </si>
  <si>
    <t>Anexa 4.5</t>
  </si>
  <si>
    <t>Anexa 4.6</t>
  </si>
  <si>
    <t>Anexa 4.7</t>
  </si>
  <si>
    <t>Anexa 4.8</t>
  </si>
  <si>
    <t>Anexa 4.9</t>
  </si>
  <si>
    <t>Anexa 4.10</t>
  </si>
  <si>
    <t>11.2</t>
  </si>
  <si>
    <t>Documentaţii-suport şi cheltuieli pentru obţinerea de avize, acorduri şi autorizaţii</t>
  </si>
  <si>
    <t xml:space="preserve">Expertizare tehnică </t>
  </si>
  <si>
    <t>Certificarea performanţei energetice şi auditul energetic al clădirilor</t>
  </si>
  <si>
    <t>Documentatii tehnice necesare in vederea obtinerii avizelor/acordurilor/autorizatiilor</t>
  </si>
  <si>
    <t>ASOCIAȚIA FLAG DIN BAZINUL MUREȘULUI ,SECAȘELOR ȘI A AFLUENȚILOR ACESTORA</t>
  </si>
  <si>
    <t>5.1.</t>
  </si>
  <si>
    <t xml:space="preserve">Alte cheltuieli </t>
  </si>
  <si>
    <t>5.1.1</t>
  </si>
  <si>
    <t>5.1.2.</t>
  </si>
  <si>
    <t xml:space="preserve"> I CHELTUIELI specifice Masurii"Sprijinirea dezvoltarii infrastructurii si serviciilor in sectorul pescaresc si de acvacultura”</t>
  </si>
  <si>
    <t>TOTAL PARTEA I</t>
  </si>
  <si>
    <t>II Cheltuieli comune tuturor masurilor finantate in cadrul POPAM 2014-2020</t>
  </si>
  <si>
    <t>Cheltuieli comune tuturor masurilor finantate in cadrul POPAM 2014-2020</t>
  </si>
  <si>
    <t>13.2.</t>
  </si>
  <si>
    <t>13.1.</t>
  </si>
  <si>
    <t>Cheltuieli cu achizitionarea semnaturii digitale My SMIMS</t>
  </si>
  <si>
    <t>13.3.</t>
  </si>
  <si>
    <t>Cheltuieli cu transportul, diurna si cazarea</t>
  </si>
  <si>
    <t>13.4.</t>
  </si>
  <si>
    <t>Cheltuieli cu expertii</t>
  </si>
  <si>
    <t>Cheltuieli administrative si de functionare aferente proiectului</t>
  </si>
  <si>
    <t>13.4.1</t>
  </si>
  <si>
    <t>Costuri de comunicatii (telefon, fax, interent, posta, etc)</t>
  </si>
  <si>
    <t>13.4.2</t>
  </si>
  <si>
    <t>Consumabile rechizite direct legate de activitatea proiectului</t>
  </si>
  <si>
    <t>TOTAL PARTEA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</si>
</sst>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&quot;lei&quot;_-;\-* #,##0.00\ &quot;lei&quot;_-;_-* &quot;-&quot;??\ &quot;lei&quot;_-;_-@_-"/>
    <numFmt numFmtId="165" formatCode="_-* #,##0_-;\-* #,##0_-;_-* &quot;-&quot;??_-;_-@_-"/>
    <numFmt numFmtId="166" formatCode="0.0000"/>
    <numFmt numFmtId="167" formatCode="#,##0.0000"/>
  </numFmts>
  <fonts count="76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FF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21"/>
      <name val="Arial"/>
      <family val="2"/>
    </font>
    <font>
      <sz val="14"/>
      <color indexed="56"/>
      <name val="Arial"/>
      <family val="2"/>
    </font>
    <font>
      <sz val="12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/>
      <right/>
      <top/>
      <bottom style="medium">
        <color indexed="56"/>
      </bottom>
      <diagonal/>
    </border>
    <border>
      <left/>
      <right style="hair">
        <color indexed="9"/>
      </right>
      <top/>
      <bottom style="medium">
        <color indexed="56"/>
      </bottom>
      <diagonal/>
    </border>
    <border>
      <left/>
      <right style="hair">
        <color indexed="9"/>
      </right>
      <top style="hair">
        <color indexed="9"/>
      </top>
      <bottom/>
      <diagonal/>
    </border>
    <border>
      <left/>
      <right style="hair">
        <color indexed="9"/>
      </right>
      <top style="thin">
        <color indexed="64"/>
      </top>
      <bottom style="thin">
        <color indexed="64"/>
      </bottom>
      <diagonal/>
    </border>
  </borders>
  <cellStyleXfs count="15">
    <xf numFmtId="0" fontId="0" fillId="2" borderId="1">
      <alignment horizontal="center"/>
    </xf>
    <xf numFmtId="0" fontId="11" fillId="3" borderId="2" applyBorder="0">
      <alignment horizontal="center" vertical="center"/>
    </xf>
    <xf numFmtId="49" fontId="10" fillId="4" borderId="3" applyNumberFormat="0" applyFont="0" applyFill="0" applyAlignment="0" applyProtection="0">
      <alignment horizontal="center" vertical="center"/>
    </xf>
    <xf numFmtId="0" fontId="10" fillId="4" borderId="0" applyFill="0" applyBorder="0">
      <alignment horizontal="justify" vertical="top" wrapText="1"/>
    </xf>
    <xf numFmtId="49" fontId="6" fillId="4" borderId="0" applyNumberFormat="0" applyFill="0">
      <alignment horizontal="left" vertical="center" wrapText="1"/>
    </xf>
    <xf numFmtId="0" fontId="16" fillId="0" borderId="3">
      <alignment horizontal="right" vertical="center" wrapText="1"/>
      <protection locked="0"/>
    </xf>
    <xf numFmtId="43" fontId="10" fillId="2" borderId="4" applyNumberFormat="0" applyBorder="0">
      <protection locked="0"/>
    </xf>
    <xf numFmtId="4" fontId="12" fillId="4" borderId="3">
      <alignment horizontal="right" vertical="center"/>
    </xf>
    <xf numFmtId="0" fontId="24" fillId="2" borderId="1">
      <alignment horizontal="center"/>
    </xf>
    <xf numFmtId="0" fontId="14" fillId="4" borderId="0" applyBorder="0">
      <alignment horizontal="left" vertical="top"/>
    </xf>
    <xf numFmtId="9" fontId="3" fillId="0" borderId="0" applyFont="0" applyFill="0" applyBorder="0" applyAlignment="0" applyProtection="0"/>
    <xf numFmtId="49" fontId="4" fillId="3" borderId="6" applyNumberFormat="0" applyBorder="0">
      <alignment horizontal="left" vertical="center"/>
    </xf>
    <xf numFmtId="0" fontId="57" fillId="0" borderId="0"/>
    <xf numFmtId="0" fontId="2" fillId="0" borderId="0"/>
    <xf numFmtId="164" fontId="73" fillId="0" borderId="0" applyFont="0" applyFill="0" applyBorder="0" applyAlignment="0" applyProtection="0"/>
  </cellStyleXfs>
  <cellXfs count="605">
    <xf numFmtId="0" fontId="0" fillId="2" borderId="1" xfId="0">
      <alignment horizontal="center"/>
    </xf>
    <xf numFmtId="0" fontId="13" fillId="2" borderId="1" xfId="0" applyFont="1" applyProtection="1">
      <alignment horizontal="center"/>
    </xf>
    <xf numFmtId="0" fontId="13" fillId="2" borderId="1" xfId="0" applyFont="1" applyAlignment="1" applyProtection="1">
      <alignment wrapText="1"/>
    </xf>
    <xf numFmtId="0" fontId="19" fillId="2" borderId="0" xfId="0" applyFont="1" applyBorder="1" applyAlignment="1" applyProtection="1">
      <alignment vertical="center"/>
    </xf>
    <xf numFmtId="0" fontId="13" fillId="2" borderId="0" xfId="0" applyFont="1" applyBorder="1" applyAlignment="1" applyProtection="1">
      <alignment wrapText="1"/>
    </xf>
    <xf numFmtId="0" fontId="13" fillId="2" borderId="0" xfId="0" applyFont="1" applyBorder="1" applyProtection="1">
      <alignment horizontal="center"/>
    </xf>
    <xf numFmtId="0" fontId="19" fillId="2" borderId="1" xfId="0" applyFont="1" applyAlignment="1" applyProtection="1">
      <alignment vertical="center"/>
    </xf>
    <xf numFmtId="0" fontId="13" fillId="2" borderId="1" xfId="0" applyFont="1" applyAlignment="1" applyProtection="1">
      <alignment vertical="center"/>
    </xf>
    <xf numFmtId="0" fontId="13" fillId="2" borderId="0" xfId="0" applyFont="1" applyBorder="1" applyAlignment="1" applyProtection="1">
      <alignment horizontal="right"/>
    </xf>
    <xf numFmtId="0" fontId="19" fillId="2" borderId="7" xfId="0" applyFont="1" applyBorder="1" applyAlignment="1" applyProtection="1">
      <alignment vertical="center"/>
    </xf>
    <xf numFmtId="0" fontId="13" fillId="2" borderId="7" xfId="0" applyFont="1" applyBorder="1" applyAlignment="1" applyProtection="1">
      <alignment wrapText="1"/>
    </xf>
    <xf numFmtId="0" fontId="13" fillId="2" borderId="7" xfId="0" applyFont="1" applyBorder="1" applyProtection="1">
      <alignment horizontal="center"/>
    </xf>
    <xf numFmtId="0" fontId="13" fillId="5" borderId="5" xfId="0" applyFont="1" applyFill="1" applyBorder="1" applyProtection="1">
      <alignment horizontal="center"/>
    </xf>
    <xf numFmtId="0" fontId="13" fillId="5" borderId="5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vertical="center"/>
    </xf>
    <xf numFmtId="0" fontId="10" fillId="5" borderId="5" xfId="0" applyFont="1" applyFill="1" applyBorder="1" applyAlignment="1" applyProtection="1">
      <alignment vertical="center"/>
    </xf>
    <xf numFmtId="3" fontId="13" fillId="5" borderId="5" xfId="0" applyNumberFormat="1" applyFont="1" applyFill="1" applyBorder="1" applyAlignment="1" applyProtection="1">
      <alignment vertical="center"/>
    </xf>
    <xf numFmtId="0" fontId="17" fillId="5" borderId="5" xfId="0" applyFont="1" applyFill="1" applyBorder="1" applyProtection="1">
      <alignment horizontal="center"/>
    </xf>
    <xf numFmtId="0" fontId="10" fillId="5" borderId="5" xfId="0" applyFont="1" applyFill="1" applyBorder="1" applyAlignment="1" applyProtection="1">
      <alignment wrapText="1"/>
    </xf>
    <xf numFmtId="0" fontId="13" fillId="5" borderId="5" xfId="0" applyFont="1" applyFill="1" applyBorder="1" applyAlignment="1" applyProtection="1">
      <alignment wrapText="1"/>
    </xf>
    <xf numFmtId="0" fontId="10" fillId="5" borderId="5" xfId="0" applyFont="1" applyFill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20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3" fontId="8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3" fillId="2" borderId="9" xfId="0" applyFont="1" applyBorder="1" applyProtection="1">
      <alignment horizontal="center"/>
    </xf>
    <xf numFmtId="0" fontId="13" fillId="2" borderId="10" xfId="0" applyFont="1" applyBorder="1" applyAlignment="1" applyProtection="1">
      <alignment vertical="center"/>
    </xf>
    <xf numFmtId="0" fontId="13" fillId="2" borderId="11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7" fillId="2" borderId="11" xfId="0" applyFont="1" applyBorder="1" applyProtection="1">
      <alignment horizontal="center"/>
    </xf>
    <xf numFmtId="0" fontId="13" fillId="2" borderId="11" xfId="0" applyFont="1" applyBorder="1" applyAlignment="1" applyProtection="1">
      <alignment wrapText="1"/>
    </xf>
    <xf numFmtId="0" fontId="13" fillId="2" borderId="11" xfId="0" applyFont="1" applyBorder="1" applyProtection="1">
      <alignment horizontal="center"/>
    </xf>
    <xf numFmtId="0" fontId="12" fillId="2" borderId="11" xfId="0" applyFont="1" applyBorder="1" applyProtection="1">
      <alignment horizontal="center"/>
    </xf>
    <xf numFmtId="0" fontId="10" fillId="2" borderId="11" xfId="0" applyFont="1" applyBorder="1" applyProtection="1">
      <alignment horizontal="center"/>
    </xf>
    <xf numFmtId="0" fontId="13" fillId="2" borderId="11" xfId="0" applyFont="1" applyFill="1" applyBorder="1" applyProtection="1">
      <alignment horizontal="center"/>
    </xf>
    <xf numFmtId="0" fontId="17" fillId="2" borderId="12" xfId="0" applyFont="1" applyBorder="1" applyProtection="1">
      <alignment horizontal="center"/>
    </xf>
    <xf numFmtId="0" fontId="36" fillId="6" borderId="13" xfId="0" applyFont="1" applyFill="1" applyBorder="1" applyAlignment="1" applyProtection="1">
      <alignment horizontal="center"/>
    </xf>
    <xf numFmtId="3" fontId="37" fillId="6" borderId="14" xfId="0" applyNumberFormat="1" applyFont="1" applyFill="1" applyBorder="1" applyAlignment="1" applyProtection="1">
      <alignment horizontal="center"/>
    </xf>
    <xf numFmtId="0" fontId="37" fillId="6" borderId="14" xfId="0" applyFont="1" applyFill="1" applyBorder="1" applyAlignment="1" applyProtection="1">
      <alignment horizontal="center" vertical="center" wrapText="1"/>
    </xf>
    <xf numFmtId="0" fontId="40" fillId="5" borderId="15" xfId="0" applyFont="1" applyFill="1" applyBorder="1" applyProtection="1">
      <alignment horizontal="center"/>
    </xf>
    <xf numFmtId="0" fontId="40" fillId="5" borderId="5" xfId="0" applyFont="1" applyFill="1" applyBorder="1" applyProtection="1">
      <alignment horizontal="center"/>
    </xf>
    <xf numFmtId="0" fontId="37" fillId="6" borderId="13" xfId="0" applyFont="1" applyFill="1" applyBorder="1" applyAlignment="1" applyProtection="1">
      <alignment horizontal="center" vertical="center" wrapText="1"/>
    </xf>
    <xf numFmtId="0" fontId="42" fillId="5" borderId="15" xfId="0" applyFont="1" applyFill="1" applyBorder="1" applyProtection="1">
      <alignment horizontal="center"/>
    </xf>
    <xf numFmtId="0" fontId="42" fillId="5" borderId="5" xfId="0" applyFont="1" applyFill="1" applyBorder="1" applyProtection="1">
      <alignment horizontal="center"/>
    </xf>
    <xf numFmtId="0" fontId="42" fillId="5" borderId="16" xfId="0" applyFont="1" applyFill="1" applyBorder="1" applyProtection="1">
      <alignment horizontal="center"/>
    </xf>
    <xf numFmtId="0" fontId="40" fillId="0" borderId="0" xfId="0" applyFont="1" applyFill="1" applyBorder="1" applyAlignment="1" applyProtection="1">
      <alignment horizontal="center"/>
    </xf>
    <xf numFmtId="0" fontId="40" fillId="0" borderId="0" xfId="0" applyFont="1" applyFill="1" applyBorder="1" applyProtection="1">
      <alignment horizontal="center"/>
    </xf>
    <xf numFmtId="0" fontId="40" fillId="2" borderId="1" xfId="0" applyFont="1" applyAlignment="1" applyProtection="1">
      <alignment horizontal="center"/>
    </xf>
    <xf numFmtId="0" fontId="40" fillId="2" borderId="1" xfId="0" applyFont="1" applyProtection="1">
      <alignment horizontal="center"/>
    </xf>
    <xf numFmtId="0" fontId="40" fillId="5" borderId="16" xfId="0" applyFont="1" applyFill="1" applyBorder="1" applyProtection="1">
      <alignment horizontal="center"/>
    </xf>
    <xf numFmtId="3" fontId="40" fillId="2" borderId="1" xfId="0" applyNumberFormat="1" applyFont="1" applyProtection="1">
      <alignment horizontal="center"/>
    </xf>
    <xf numFmtId="0" fontId="44" fillId="6" borderId="13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 wrapText="1"/>
    </xf>
    <xf numFmtId="4" fontId="36" fillId="2" borderId="14" xfId="0" applyNumberFormat="1" applyFont="1" applyFill="1" applyBorder="1" applyAlignment="1" applyProtection="1">
      <alignment horizontal="right" vertical="center"/>
      <protection locked="0"/>
    </xf>
    <xf numFmtId="3" fontId="36" fillId="2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2" borderId="17" xfId="0" applyNumberFormat="1" applyFont="1" applyFill="1" applyBorder="1" applyAlignment="1" applyProtection="1">
      <alignment horizontal="right" vertical="center"/>
      <protection locked="0"/>
    </xf>
    <xf numFmtId="0" fontId="36" fillId="6" borderId="14" xfId="0" applyFont="1" applyFill="1" applyBorder="1" applyAlignment="1" applyProtection="1">
      <alignment horizontal="left" vertical="center" wrapText="1"/>
    </xf>
    <xf numFmtId="4" fontId="36" fillId="6" borderId="14" xfId="0" applyNumberFormat="1" applyFont="1" applyFill="1" applyBorder="1" applyAlignment="1" applyProtection="1">
      <alignment horizontal="right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3" fontId="36" fillId="6" borderId="17" xfId="0" applyNumberFormat="1" applyFont="1" applyFill="1" applyBorder="1" applyAlignment="1" applyProtection="1">
      <alignment horizontal="right" vertical="center"/>
    </xf>
    <xf numFmtId="0" fontId="37" fillId="6" borderId="14" xfId="0" applyFont="1" applyFill="1" applyBorder="1" applyAlignment="1" applyProtection="1">
      <alignment horizontal="left" vertical="center" wrapText="1"/>
    </xf>
    <xf numFmtId="0" fontId="37" fillId="6" borderId="14" xfId="0" applyFont="1" applyFill="1" applyBorder="1" applyAlignment="1" applyProtection="1">
      <alignment horizontal="right" vertical="center" wrapText="1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horizontal="center" vertical="center"/>
    </xf>
    <xf numFmtId="0" fontId="37" fillId="6" borderId="14" xfId="0" quotePrefix="1" applyFont="1" applyFill="1" applyBorder="1" applyAlignment="1" applyProtection="1">
      <alignment horizontal="center" vertical="center"/>
    </xf>
    <xf numFmtId="0" fontId="37" fillId="6" borderId="14" xfId="0" quotePrefix="1" applyFont="1" applyFill="1" applyBorder="1" applyAlignment="1" applyProtection="1">
      <alignment horizontal="right" vertical="center"/>
    </xf>
    <xf numFmtId="3" fontId="37" fillId="6" borderId="14" xfId="0" applyNumberFormat="1" applyFont="1" applyFill="1" applyBorder="1" applyAlignment="1" applyProtection="1">
      <alignment horizontal="center" vertical="center"/>
    </xf>
    <xf numFmtId="0" fontId="37" fillId="6" borderId="14" xfId="0" applyFont="1" applyFill="1" applyBorder="1" applyAlignment="1" applyProtection="1">
      <alignment horizontal="center" vertical="center"/>
    </xf>
    <xf numFmtId="0" fontId="36" fillId="2" borderId="14" xfId="0" applyFont="1" applyBorder="1" applyAlignment="1" applyProtection="1">
      <alignment horizontal="left" vertical="center"/>
      <protection locked="0"/>
    </xf>
    <xf numFmtId="0" fontId="36" fillId="2" borderId="14" xfId="0" applyFont="1" applyBorder="1" applyAlignment="1" applyProtection="1">
      <alignment horizontal="center" vertical="center"/>
      <protection locked="0"/>
    </xf>
    <xf numFmtId="0" fontId="45" fillId="5" borderId="15" xfId="0" applyFont="1" applyFill="1" applyBorder="1" applyAlignment="1" applyProtection="1">
      <alignment horizontal="center" vertical="center"/>
    </xf>
    <xf numFmtId="0" fontId="45" fillId="5" borderId="5" xfId="0" applyFont="1" applyFill="1" applyBorder="1" applyAlignment="1" applyProtection="1">
      <alignment horizontal="center" vertical="center"/>
    </xf>
    <xf numFmtId="0" fontId="41" fillId="5" borderId="15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3" fontId="15" fillId="7" borderId="14" xfId="0" applyNumberFormat="1" applyFont="1" applyFill="1" applyBorder="1" applyAlignment="1" applyProtection="1">
      <alignment horizontal="right" vertical="center"/>
    </xf>
    <xf numFmtId="3" fontId="15" fillId="7" borderId="14" xfId="0" applyNumberFormat="1" applyFont="1" applyFill="1" applyBorder="1" applyAlignment="1" applyProtection="1">
      <alignment horizontal="center" vertical="center"/>
    </xf>
    <xf numFmtId="3" fontId="15" fillId="7" borderId="17" xfId="0" applyNumberFormat="1" applyFont="1" applyFill="1" applyBorder="1" applyAlignment="1" applyProtection="1">
      <alignment horizontal="right" vertical="center"/>
    </xf>
    <xf numFmtId="0" fontId="41" fillId="5" borderId="16" xfId="0" applyFont="1" applyFill="1" applyBorder="1" applyAlignment="1" applyProtection="1">
      <alignment horizontal="center" vertical="center"/>
    </xf>
    <xf numFmtId="3" fontId="15" fillId="7" borderId="18" xfId="0" applyNumberFormat="1" applyFont="1" applyFill="1" applyBorder="1" applyAlignment="1" applyProtection="1">
      <alignment horizontal="right" vertical="center"/>
    </xf>
    <xf numFmtId="3" fontId="15" fillId="7" borderId="18" xfId="0" applyNumberFormat="1" applyFont="1" applyFill="1" applyBorder="1" applyAlignment="1" applyProtection="1">
      <alignment horizontal="center" vertical="center"/>
    </xf>
    <xf numFmtId="3" fontId="15" fillId="7" borderId="19" xfId="0" applyNumberFormat="1" applyFont="1" applyFill="1" applyBorder="1" applyAlignment="1" applyProtection="1">
      <alignment horizontal="right" vertical="center"/>
    </xf>
    <xf numFmtId="0" fontId="32" fillId="5" borderId="15" xfId="0" applyFont="1" applyFill="1" applyBorder="1" applyAlignment="1" applyProtection="1">
      <alignment horizontal="center" vertical="center"/>
    </xf>
    <xf numFmtId="0" fontId="32" fillId="5" borderId="5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right" vertical="center"/>
    </xf>
    <xf numFmtId="0" fontId="45" fillId="2" borderId="1" xfId="0" applyFont="1" applyAlignment="1" applyProtection="1">
      <alignment horizontal="center" vertical="center"/>
    </xf>
    <xf numFmtId="0" fontId="45" fillId="2" borderId="1" xfId="0" applyFont="1" applyAlignment="1" applyProtection="1">
      <alignment horizontal="right" vertical="center"/>
    </xf>
    <xf numFmtId="0" fontId="45" fillId="5" borderId="16" xfId="0" applyFont="1" applyFill="1" applyBorder="1" applyAlignment="1" applyProtection="1">
      <alignment horizontal="center" vertical="center"/>
    </xf>
    <xf numFmtId="3" fontId="45" fillId="2" borderId="1" xfId="0" applyNumberFormat="1" applyFont="1" applyAlignment="1" applyProtection="1">
      <alignment horizontal="center" vertical="center"/>
    </xf>
    <xf numFmtId="0" fontId="42" fillId="2" borderId="8" xfId="0" applyFont="1" applyBorder="1" applyProtection="1">
      <alignment horizontal="center"/>
    </xf>
    <xf numFmtId="0" fontId="42" fillId="2" borderId="1" xfId="0" applyFont="1" applyProtection="1">
      <alignment horizontal="center"/>
    </xf>
    <xf numFmtId="0" fontId="11" fillId="7" borderId="14" xfId="0" quotePrefix="1" applyFont="1" applyFill="1" applyBorder="1" applyAlignment="1" applyProtection="1">
      <alignment horizontal="left" vertical="center" wrapText="1"/>
    </xf>
    <xf numFmtId="0" fontId="40" fillId="2" borderId="9" xfId="0" applyFont="1" applyBorder="1" applyProtection="1">
      <alignment horizont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40" fillId="5" borderId="16" xfId="0" applyFont="1" applyFill="1" applyBorder="1" applyAlignment="1" applyProtection="1">
      <alignment horizontal="center" vertical="center"/>
    </xf>
    <xf numFmtId="0" fontId="42" fillId="2" borderId="8" xfId="0" applyFont="1" applyBorder="1" applyAlignment="1" applyProtection="1">
      <alignment horizontal="center" vertical="center"/>
    </xf>
    <xf numFmtId="0" fontId="42" fillId="2" borderId="1" xfId="0" applyFont="1" applyAlignment="1" applyProtection="1">
      <alignment horizontal="center" vertical="center"/>
    </xf>
    <xf numFmtId="0" fontId="42" fillId="5" borderId="16" xfId="0" applyFont="1" applyFill="1" applyBorder="1" applyAlignment="1" applyProtection="1">
      <alignment horizontal="center" vertical="center"/>
    </xf>
    <xf numFmtId="0" fontId="42" fillId="5" borderId="5" xfId="0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3" fontId="40" fillId="0" borderId="0" xfId="0" applyNumberFormat="1" applyFont="1" applyFill="1" applyBorder="1" applyAlignment="1" applyProtection="1">
      <alignment horizontal="center" vertical="center"/>
    </xf>
    <xf numFmtId="3" fontId="40" fillId="2" borderId="1" xfId="0" applyNumberFormat="1" applyFont="1" applyAlignment="1" applyProtection="1">
      <alignment horizontal="center" vertical="center"/>
    </xf>
    <xf numFmtId="0" fontId="40" fillId="2" borderId="9" xfId="0" applyFont="1" applyBorder="1" applyAlignment="1" applyProtection="1">
      <alignment horizontal="center" vertical="center"/>
    </xf>
    <xf numFmtId="0" fontId="15" fillId="7" borderId="13" xfId="0" applyFont="1" applyFill="1" applyBorder="1" applyAlignment="1" applyProtection="1">
      <alignment horizontal="center" vertical="center" wrapText="1"/>
    </xf>
    <xf numFmtId="0" fontId="15" fillId="7" borderId="14" xfId="0" quotePrefix="1" applyFont="1" applyFill="1" applyBorder="1" applyAlignment="1" applyProtection="1">
      <alignment horizontal="left" vertical="center" wrapText="1"/>
    </xf>
    <xf numFmtId="0" fontId="15" fillId="7" borderId="14" xfId="0" applyFont="1" applyFill="1" applyBorder="1" applyAlignment="1" applyProtection="1">
      <alignment horizontal="center" vertical="center" wrapText="1"/>
    </xf>
    <xf numFmtId="3" fontId="15" fillId="7" borderId="14" xfId="0" applyNumberFormat="1" applyFont="1" applyFill="1" applyBorder="1" applyAlignment="1" applyProtection="1">
      <alignment horizontal="right" vertical="center" wrapText="1"/>
    </xf>
    <xf numFmtId="3" fontId="15" fillId="7" borderId="17" xfId="0" applyNumberFormat="1" applyFont="1" applyFill="1" applyBorder="1" applyAlignment="1" applyProtection="1">
      <alignment horizontal="right" vertical="center" wrapText="1"/>
    </xf>
    <xf numFmtId="0" fontId="24" fillId="2" borderId="1" xfId="0" applyFont="1">
      <alignment horizontal="center"/>
    </xf>
    <xf numFmtId="0" fontId="10" fillId="2" borderId="1" xfId="0" applyFont="1">
      <alignment horizontal="center"/>
    </xf>
    <xf numFmtId="0" fontId="10" fillId="2" borderId="8" xfId="0" applyFont="1" applyBorder="1">
      <alignment horizont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3" fontId="47" fillId="0" borderId="0" xfId="0" applyNumberFormat="1" applyFont="1" applyFill="1" applyBorder="1" applyAlignment="1" applyProtection="1">
      <alignment horizontal="right" vertical="center" wrapText="1"/>
    </xf>
    <xf numFmtId="0" fontId="42" fillId="0" borderId="0" xfId="0" applyFont="1" applyFill="1" applyBorder="1" applyProtection="1">
      <alignment horizontal="center"/>
    </xf>
    <xf numFmtId="0" fontId="24" fillId="2" borderId="8" xfId="0" applyFont="1" applyBorder="1">
      <alignment horizontal="center"/>
    </xf>
    <xf numFmtId="0" fontId="37" fillId="6" borderId="14" xfId="0" quotePrefix="1" applyFont="1" applyFill="1" applyBorder="1" applyAlignment="1" applyProtection="1">
      <alignment horizontal="left"/>
    </xf>
    <xf numFmtId="0" fontId="45" fillId="6" borderId="14" xfId="0" applyFont="1" applyFill="1" applyBorder="1" applyAlignment="1" applyProtection="1">
      <alignment horizontal="center" vertical="center" wrapText="1"/>
    </xf>
    <xf numFmtId="0" fontId="45" fillId="6" borderId="13" xfId="0" applyFont="1" applyFill="1" applyBorder="1" applyAlignment="1" applyProtection="1">
      <alignment horizontal="center" vertical="center" wrapText="1"/>
    </xf>
    <xf numFmtId="0" fontId="45" fillId="6" borderId="14" xfId="0" applyFont="1" applyFill="1" applyBorder="1" applyAlignment="1" applyProtection="1">
      <alignment horizontal="left" vertical="center" wrapText="1"/>
    </xf>
    <xf numFmtId="3" fontId="45" fillId="0" borderId="14" xfId="0" applyNumberFormat="1" applyFont="1" applyFill="1" applyBorder="1" applyAlignment="1" applyProtection="1">
      <alignment horizontal="right" vertical="center"/>
      <protection locked="0"/>
    </xf>
    <xf numFmtId="3" fontId="45" fillId="6" borderId="14" xfId="0" applyNumberFormat="1" applyFont="1" applyFill="1" applyBorder="1" applyAlignment="1" applyProtection="1">
      <alignment horizontal="right" vertical="center"/>
    </xf>
    <xf numFmtId="3" fontId="45" fillId="6" borderId="17" xfId="0" applyNumberFormat="1" applyFont="1" applyFill="1" applyBorder="1" applyAlignment="1" applyProtection="1">
      <alignment horizontal="right" vertical="center"/>
    </xf>
    <xf numFmtId="0" fontId="41" fillId="6" borderId="13" xfId="0" applyFont="1" applyFill="1" applyBorder="1" applyAlignment="1" applyProtection="1">
      <alignment horizontal="center" vertical="center" wrapText="1"/>
    </xf>
    <xf numFmtId="0" fontId="41" fillId="6" borderId="14" xfId="0" applyFont="1" applyFill="1" applyBorder="1" applyAlignment="1" applyProtection="1">
      <alignment horizontal="left" vertical="center" wrapText="1"/>
    </xf>
    <xf numFmtId="3" fontId="41" fillId="6" borderId="14" xfId="0" applyNumberFormat="1" applyFont="1" applyFill="1" applyBorder="1" applyAlignment="1" applyProtection="1">
      <alignment horizontal="right" vertical="center" wrapText="1"/>
    </xf>
    <xf numFmtId="3" fontId="41" fillId="6" borderId="17" xfId="0" applyNumberFormat="1" applyFont="1" applyFill="1" applyBorder="1" applyAlignment="1" applyProtection="1">
      <alignment horizontal="right" vertical="center" wrapText="1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7" fillId="6" borderId="14" xfId="0" applyNumberFormat="1" applyFont="1" applyFill="1" applyBorder="1" applyAlignment="1" applyProtection="1">
      <alignment horizontal="right" vertical="center" wrapText="1"/>
    </xf>
    <xf numFmtId="3" fontId="37" fillId="6" borderId="17" xfId="0" applyNumberFormat="1" applyFont="1" applyFill="1" applyBorder="1" applyAlignment="1" applyProtection="1">
      <alignment horizontal="right" vertical="center" wrapText="1"/>
    </xf>
    <xf numFmtId="0" fontId="36" fillId="6" borderId="14" xfId="0" applyFont="1" applyFill="1" applyBorder="1" applyAlignment="1" applyProtection="1">
      <alignment vertical="center" wrapText="1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7" fillId="6" borderId="18" xfId="0" applyFont="1" applyFill="1" applyBorder="1" applyAlignment="1" applyProtection="1">
      <alignment horizontal="left" vertical="center" wrapText="1"/>
    </xf>
    <xf numFmtId="0" fontId="37" fillId="6" borderId="18" xfId="0" applyFont="1" applyFill="1" applyBorder="1" applyAlignment="1" applyProtection="1">
      <alignment horizontal="center" vertical="center" wrapText="1"/>
    </xf>
    <xf numFmtId="3" fontId="37" fillId="6" borderId="18" xfId="0" applyNumberFormat="1" applyFont="1" applyFill="1" applyBorder="1" applyAlignment="1" applyProtection="1">
      <alignment horizontal="right" vertical="center" wrapText="1"/>
    </xf>
    <xf numFmtId="3" fontId="37" fillId="6" borderId="19" xfId="0" applyNumberFormat="1" applyFont="1" applyFill="1" applyBorder="1" applyAlignment="1" applyProtection="1">
      <alignment horizontal="right" vertical="center" wrapText="1"/>
    </xf>
    <xf numFmtId="0" fontId="37" fillId="6" borderId="20" xfId="0" applyFont="1" applyFill="1" applyBorder="1" applyAlignment="1" applyProtection="1">
      <alignment horizontal="center" vertical="center" wrapText="1"/>
    </xf>
    <xf numFmtId="0" fontId="37" fillId="6" borderId="13" xfId="0" applyFont="1" applyFill="1" applyBorder="1" applyAlignment="1" applyProtection="1">
      <alignment horizontal="center" vertical="center"/>
    </xf>
    <xf numFmtId="0" fontId="28" fillId="2" borderId="1" xfId="0" applyFont="1" applyAlignment="1" applyProtection="1">
      <alignment horizontal="center" vertical="center"/>
    </xf>
    <xf numFmtId="0" fontId="44" fillId="2" borderId="8" xfId="0" applyFont="1" applyBorder="1" applyAlignment="1" applyProtection="1">
      <alignment horizontal="center" vertical="center"/>
    </xf>
    <xf numFmtId="0" fontId="44" fillId="2" borderId="1" xfId="0" applyFont="1" applyAlignment="1" applyProtection="1">
      <alignment horizontal="center" vertical="center"/>
    </xf>
    <xf numFmtId="0" fontId="33" fillId="2" borderId="1" xfId="0" applyFont="1" applyAlignment="1" applyProtection="1">
      <alignment horizontal="center" vertical="center"/>
    </xf>
    <xf numFmtId="0" fontId="28" fillId="0" borderId="1" xfId="0" applyFont="1" applyFill="1" applyAlignment="1" applyProtection="1">
      <alignment horizontal="center" vertical="center"/>
    </xf>
    <xf numFmtId="0" fontId="44" fillId="0" borderId="8" xfId="0" applyFont="1" applyFill="1" applyBorder="1" applyAlignment="1" applyProtection="1">
      <alignment horizontal="center" vertical="center"/>
    </xf>
    <xf numFmtId="0" fontId="44" fillId="0" borderId="1" xfId="0" applyFont="1" applyFill="1" applyAlignment="1" applyProtection="1">
      <alignment horizontal="center" vertical="center"/>
    </xf>
    <xf numFmtId="0" fontId="33" fillId="0" borderId="1" xfId="0" applyFont="1" applyFill="1" applyAlignment="1" applyProtection="1">
      <alignment horizontal="center" vertical="center"/>
    </xf>
    <xf numFmtId="0" fontId="10" fillId="2" borderId="1" xfId="0" applyFont="1" applyAlignment="1" applyProtection="1">
      <alignment horizontal="lef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10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1" fillId="7" borderId="14" xfId="0" applyNumberFormat="1" applyFont="1" applyFill="1" applyBorder="1" applyAlignment="1" applyProtection="1">
      <alignment horizontal="right" vertical="center"/>
    </xf>
    <xf numFmtId="3" fontId="11" fillId="7" borderId="17" xfId="0" applyNumberFormat="1" applyFont="1" applyFill="1" applyBorder="1" applyAlignment="1" applyProtection="1">
      <alignment horizontal="right" vertical="center"/>
    </xf>
    <xf numFmtId="0" fontId="37" fillId="2" borderId="8" xfId="0" applyFont="1" applyBorder="1" applyAlignment="1" applyProtection="1">
      <alignment horizontal="center" vertical="center"/>
    </xf>
    <xf numFmtId="0" fontId="37" fillId="2" borderId="1" xfId="0" applyFont="1" applyAlignment="1" applyProtection="1">
      <alignment horizontal="center" vertical="center"/>
    </xf>
    <xf numFmtId="0" fontId="37" fillId="2" borderId="1" xfId="0" applyFont="1" applyAlignment="1" applyProtection="1">
      <alignment horizontal="left" vertical="center"/>
    </xf>
    <xf numFmtId="3" fontId="11" fillId="7" borderId="18" xfId="0" applyNumberFormat="1" applyFont="1" applyFill="1" applyBorder="1" applyAlignment="1" applyProtection="1">
      <alignment horizontal="right" vertical="center"/>
    </xf>
    <xf numFmtId="3" fontId="11" fillId="7" borderId="19" xfId="0" applyNumberFormat="1" applyFont="1" applyFill="1" applyBorder="1" applyAlignment="1" applyProtection="1">
      <alignment horizontal="right" vertical="center"/>
    </xf>
    <xf numFmtId="0" fontId="36" fillId="2" borderId="9" xfId="0" applyFont="1" applyBorder="1" applyAlignment="1" applyProtection="1">
      <alignment horizontal="left" vertical="center"/>
    </xf>
    <xf numFmtId="0" fontId="36" fillId="2" borderId="9" xfId="0" applyFont="1" applyBorder="1" applyAlignment="1" applyProtection="1">
      <alignment horizontal="center" vertical="center"/>
    </xf>
    <xf numFmtId="0" fontId="36" fillId="2" borderId="1" xfId="0" applyNumberFormat="1" applyFont="1" applyAlignment="1" applyProtection="1">
      <alignment horizontal="right" vertical="center"/>
    </xf>
    <xf numFmtId="0" fontId="13" fillId="2" borderId="7" xfId="0" applyFont="1" applyBorder="1" applyAlignment="1" applyProtection="1">
      <alignment horizontal="center" vertical="center"/>
    </xf>
    <xf numFmtId="0" fontId="13" fillId="2" borderId="7" xfId="0" applyFont="1" applyBorder="1" applyAlignment="1" applyProtection="1">
      <alignment vertical="center" wrapText="1"/>
    </xf>
    <xf numFmtId="0" fontId="13" fillId="5" borderId="5" xfId="0" applyFont="1" applyFill="1" applyBorder="1" applyAlignment="1" applyProtection="1">
      <alignment horizontal="center" vertical="center"/>
    </xf>
    <xf numFmtId="0" fontId="17" fillId="2" borderId="11" xfId="0" applyFont="1" applyBorder="1" applyAlignment="1" applyProtection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vertical="center" wrapText="1"/>
    </xf>
    <xf numFmtId="0" fontId="13" fillId="5" borderId="5" xfId="0" applyFont="1" applyFill="1" applyBorder="1" applyAlignment="1" applyProtection="1">
      <alignment vertical="center" wrapText="1"/>
    </xf>
    <xf numFmtId="0" fontId="10" fillId="5" borderId="5" xfId="0" applyFont="1" applyFill="1" applyBorder="1" applyAlignment="1" applyProtection="1">
      <alignment horizontal="center" vertical="center"/>
    </xf>
    <xf numFmtId="0" fontId="12" fillId="2" borderId="11" xfId="0" applyFont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20" fillId="5" borderId="5" xfId="0" applyFont="1" applyFill="1" applyBorder="1" applyAlignment="1" applyProtection="1">
      <alignment horizontal="center" vertical="center"/>
    </xf>
    <xf numFmtId="0" fontId="13" fillId="2" borderId="11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7" fillId="2" borderId="12" xfId="0" applyFont="1" applyBorder="1" applyAlignment="1" applyProtection="1">
      <alignment horizontal="center" vertical="center"/>
    </xf>
    <xf numFmtId="0" fontId="13" fillId="2" borderId="0" xfId="0" applyFont="1" applyBorder="1" applyAlignment="1" applyProtection="1">
      <alignment vertical="center" wrapText="1"/>
    </xf>
    <xf numFmtId="0" fontId="13" fillId="2" borderId="0" xfId="0" applyFont="1" applyBorder="1" applyAlignment="1" applyProtection="1">
      <alignment horizontal="center" vertical="center"/>
    </xf>
    <xf numFmtId="0" fontId="13" fillId="2" borderId="1" xfId="0" applyFont="1" applyAlignment="1" applyProtection="1">
      <alignment horizontal="center" vertical="center"/>
    </xf>
    <xf numFmtId="0" fontId="13" fillId="2" borderId="1" xfId="0" applyFont="1" applyAlignment="1" applyProtection="1">
      <alignment vertical="center" wrapText="1"/>
    </xf>
    <xf numFmtId="0" fontId="13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vertical="center"/>
    </xf>
    <xf numFmtId="0" fontId="17" fillId="2" borderId="0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19" fillId="7" borderId="13" xfId="0" applyFont="1" applyFill="1" applyBorder="1" applyAlignment="1" applyProtection="1">
      <alignment vertical="center"/>
    </xf>
    <xf numFmtId="0" fontId="11" fillId="7" borderId="14" xfId="0" applyFont="1" applyFill="1" applyBorder="1" applyAlignment="1" applyProtection="1">
      <alignment vertical="center" wrapText="1"/>
    </xf>
    <xf numFmtId="0" fontId="11" fillId="7" borderId="13" xfId="0" applyFont="1" applyFill="1" applyBorder="1" applyAlignment="1" applyProtection="1">
      <alignment vertical="center"/>
    </xf>
    <xf numFmtId="0" fontId="7" fillId="7" borderId="14" xfId="0" applyFont="1" applyFill="1" applyBorder="1" applyAlignment="1" applyProtection="1">
      <alignment horizontal="center" vertical="center" wrapText="1"/>
    </xf>
    <xf numFmtId="0" fontId="28" fillId="7" borderId="14" xfId="0" applyFont="1" applyFill="1" applyBorder="1" applyAlignment="1" applyProtection="1">
      <alignment vertical="center" wrapText="1"/>
    </xf>
    <xf numFmtId="0" fontId="30" fillId="7" borderId="13" xfId="0" applyFont="1" applyFill="1" applyBorder="1" applyAlignment="1" applyProtection="1">
      <alignment vertical="center"/>
    </xf>
    <xf numFmtId="0" fontId="30" fillId="7" borderId="20" xfId="0" applyFont="1" applyFill="1" applyBorder="1" applyAlignment="1" applyProtection="1">
      <alignment vertical="center"/>
    </xf>
    <xf numFmtId="0" fontId="11" fillId="7" borderId="18" xfId="0" applyFont="1" applyFill="1" applyBorder="1" applyAlignment="1" applyProtection="1">
      <alignment horizontal="left" vertical="center" wrapText="1"/>
    </xf>
    <xf numFmtId="3" fontId="30" fillId="7" borderId="14" xfId="0" applyNumberFormat="1" applyFont="1" applyFill="1" applyBorder="1" applyAlignment="1" applyProtection="1">
      <alignment horizontal="right" vertical="center"/>
    </xf>
    <xf numFmtId="3" fontId="30" fillId="7" borderId="17" xfId="0" applyNumberFormat="1" applyFont="1" applyFill="1" applyBorder="1" applyAlignment="1" applyProtection="1">
      <alignment horizontal="right" vertical="center"/>
    </xf>
    <xf numFmtId="0" fontId="36" fillId="2" borderId="0" xfId="0" applyFont="1" applyBorder="1" applyAlignment="1" applyProtection="1">
      <alignment vertical="center"/>
    </xf>
    <xf numFmtId="0" fontId="36" fillId="2" borderId="0" xfId="0" applyFont="1" applyBorder="1" applyAlignment="1" applyProtection="1">
      <alignment vertical="center" wrapText="1"/>
    </xf>
    <xf numFmtId="0" fontId="36" fillId="2" borderId="0" xfId="0" applyFont="1" applyBorder="1" applyAlignment="1" applyProtection="1">
      <alignment horizontal="right" vertical="center"/>
    </xf>
    <xf numFmtId="0" fontId="36" fillId="2" borderId="0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6" fillId="2" borderId="1" xfId="0" applyFont="1" applyAlignment="1" applyProtection="1">
      <alignment vertical="center"/>
    </xf>
    <xf numFmtId="0" fontId="36" fillId="2" borderId="1" xfId="0" applyFont="1" applyAlignment="1" applyProtection="1">
      <alignment vertical="center" wrapText="1"/>
    </xf>
    <xf numFmtId="0" fontId="36" fillId="2" borderId="21" xfId="0" applyFont="1" applyBorder="1" applyAlignment="1" applyProtection="1">
      <alignment horizontal="center" vertical="center"/>
    </xf>
    <xf numFmtId="0" fontId="36" fillId="2" borderId="7" xfId="0" applyFont="1" applyBorder="1" applyAlignment="1" applyProtection="1">
      <alignment horizontal="center" vertical="center"/>
    </xf>
    <xf numFmtId="0" fontId="36" fillId="2" borderId="8" xfId="0" applyFont="1" applyBorder="1" applyAlignment="1">
      <alignment horizontal="center" vertical="center"/>
    </xf>
    <xf numFmtId="0" fontId="36" fillId="2" borderId="1" xfId="0" applyFont="1" applyAlignment="1">
      <alignment horizontal="center" vertical="center"/>
    </xf>
    <xf numFmtId="0" fontId="10" fillId="6" borderId="13" xfId="0" applyFont="1" applyFill="1" applyBorder="1" applyAlignment="1" applyProtection="1">
      <alignment vertical="center"/>
    </xf>
    <xf numFmtId="0" fontId="30" fillId="7" borderId="14" xfId="0" applyFont="1" applyFill="1" applyBorder="1" applyAlignment="1" applyProtection="1">
      <alignment vertical="center" wrapText="1"/>
    </xf>
    <xf numFmtId="0" fontId="33" fillId="7" borderId="14" xfId="0" applyFont="1" applyFill="1" applyBorder="1" applyAlignment="1" applyProtection="1">
      <alignment vertical="center" wrapText="1"/>
    </xf>
    <xf numFmtId="0" fontId="37" fillId="2" borderId="11" xfId="0" applyFont="1" applyBorder="1" applyAlignment="1" applyProtection="1">
      <alignment vertical="center"/>
    </xf>
    <xf numFmtId="0" fontId="37" fillId="5" borderId="5" xfId="0" applyFont="1" applyFill="1" applyBorder="1" applyAlignment="1" applyProtection="1">
      <alignment vertical="center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3" fontId="36" fillId="5" borderId="5" xfId="0" applyNumberFormat="1" applyFont="1" applyFill="1" applyBorder="1" applyAlignment="1" applyProtection="1">
      <alignment vertical="center"/>
    </xf>
    <xf numFmtId="0" fontId="24" fillId="6" borderId="13" xfId="0" applyFont="1" applyFill="1" applyBorder="1" applyAlignment="1" applyProtection="1">
      <alignment vertical="center"/>
    </xf>
    <xf numFmtId="0" fontId="37" fillId="6" borderId="17" xfId="0" applyFont="1" applyFill="1" applyBorder="1" applyAlignment="1" applyProtection="1">
      <alignment horizontal="center" vertical="center"/>
    </xf>
    <xf numFmtId="0" fontId="10" fillId="2" borderId="8" xfId="8" applyFont="1" applyBorder="1">
      <alignment horizontal="center"/>
    </xf>
    <xf numFmtId="0" fontId="10" fillId="2" borderId="1" xfId="8" applyFont="1">
      <alignment horizontal="center"/>
    </xf>
    <xf numFmtId="0" fontId="24" fillId="2" borderId="8" xfId="8" applyFont="1" applyBorder="1">
      <alignment horizontal="center"/>
    </xf>
    <xf numFmtId="0" fontId="24" fillId="2" borderId="1" xfId="8" applyFont="1">
      <alignment horizontal="center"/>
    </xf>
    <xf numFmtId="0" fontId="10" fillId="2" borderId="21" xfId="8" applyFont="1" applyBorder="1">
      <alignment horizontal="center"/>
    </xf>
    <xf numFmtId="0" fontId="10" fillId="2" borderId="7" xfId="8" applyFont="1" applyBorder="1">
      <alignment horizontal="center"/>
    </xf>
    <xf numFmtId="0" fontId="10" fillId="0" borderId="0" xfId="8" applyFont="1" applyFill="1" applyBorder="1">
      <alignment horizontal="center"/>
    </xf>
    <xf numFmtId="0" fontId="24" fillId="0" borderId="0" xfId="8" applyFont="1" applyFill="1" applyBorder="1">
      <alignment horizontal="center"/>
    </xf>
    <xf numFmtId="0" fontId="10" fillId="2" borderId="1" xfId="8" applyFont="1" applyBorder="1">
      <alignment horizontal="center"/>
    </xf>
    <xf numFmtId="0" fontId="10" fillId="2" borderId="9" xfId="8" applyFont="1" applyBorder="1">
      <alignment horizontal="center"/>
    </xf>
    <xf numFmtId="3" fontId="10" fillId="2" borderId="1" xfId="8" applyNumberFormat="1" applyFont="1" applyBorder="1">
      <alignment horizontal="center"/>
    </xf>
    <xf numFmtId="0" fontId="10" fillId="2" borderId="22" xfId="8" applyFont="1" applyBorder="1">
      <alignment horizontal="center"/>
    </xf>
    <xf numFmtId="0" fontId="41" fillId="6" borderId="14" xfId="8" applyNumberFormat="1" applyFont="1" applyFill="1" applyBorder="1" applyAlignment="1">
      <alignment horizontal="center" vertical="center"/>
    </xf>
    <xf numFmtId="0" fontId="41" fillId="6" borderId="13" xfId="8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horizontal="center" vertical="center"/>
    </xf>
    <xf numFmtId="0" fontId="45" fillId="6" borderId="13" xfId="8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vertical="center" wrapText="1"/>
    </xf>
    <xf numFmtId="3" fontId="41" fillId="6" borderId="14" xfId="8" applyNumberFormat="1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horizontal="justify" vertical="center" wrapText="1"/>
    </xf>
    <xf numFmtId="165" fontId="41" fillId="6" borderId="14" xfId="8" applyNumberFormat="1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horizontal="left" vertical="center" wrapText="1"/>
    </xf>
    <xf numFmtId="0" fontId="45" fillId="6" borderId="20" xfId="8" applyFont="1" applyFill="1" applyBorder="1" applyAlignment="1">
      <alignment horizontal="center" vertical="center"/>
    </xf>
    <xf numFmtId="0" fontId="41" fillId="6" borderId="18" xfId="8" applyFont="1" applyFill="1" applyBorder="1" applyAlignment="1">
      <alignment horizontal="left" vertical="center" wrapText="1"/>
    </xf>
    <xf numFmtId="0" fontId="41" fillId="6" borderId="18" xfId="8" applyNumberFormat="1" applyFont="1" applyFill="1" applyBorder="1" applyAlignment="1">
      <alignment horizontal="center" vertical="center"/>
    </xf>
    <xf numFmtId="0" fontId="41" fillId="6" borderId="14" xfId="8" applyNumberFormat="1" applyFont="1" applyFill="1" applyBorder="1" applyAlignment="1">
      <alignment horizontal="center" vertical="center" wrapText="1"/>
    </xf>
    <xf numFmtId="0" fontId="41" fillId="6" borderId="17" xfId="8" applyNumberFormat="1" applyFont="1" applyFill="1" applyBorder="1" applyAlignment="1">
      <alignment horizontal="center" vertical="center" wrapText="1"/>
    </xf>
    <xf numFmtId="3" fontId="41" fillId="6" borderId="14" xfId="8" applyNumberFormat="1" applyFont="1" applyFill="1" applyBorder="1" applyAlignment="1" applyProtection="1">
      <alignment vertical="center"/>
    </xf>
    <xf numFmtId="10" fontId="41" fillId="6" borderId="14" xfId="8" applyNumberFormat="1" applyFont="1" applyFill="1" applyBorder="1" applyAlignment="1" applyProtection="1">
      <alignment horizontal="center" vertical="center"/>
    </xf>
    <xf numFmtId="10" fontId="41" fillId="6" borderId="17" xfId="8" applyNumberFormat="1" applyFont="1" applyFill="1" applyBorder="1" applyAlignment="1" applyProtection="1">
      <alignment horizontal="center" vertical="center"/>
    </xf>
    <xf numFmtId="10" fontId="41" fillId="6" borderId="14" xfId="10" applyNumberFormat="1" applyFont="1" applyFill="1" applyBorder="1" applyAlignment="1" applyProtection="1">
      <alignment horizontal="center" vertical="center"/>
    </xf>
    <xf numFmtId="167" fontId="41" fillId="6" borderId="14" xfId="8" applyNumberFormat="1" applyFont="1" applyFill="1" applyBorder="1" applyAlignment="1" applyProtection="1">
      <alignment horizontal="center" vertical="center"/>
    </xf>
    <xf numFmtId="3" fontId="45" fillId="6" borderId="18" xfId="8" applyNumberFormat="1" applyFont="1" applyFill="1" applyBorder="1" applyAlignment="1" applyProtection="1">
      <alignment vertical="center"/>
    </xf>
    <xf numFmtId="0" fontId="37" fillId="6" borderId="14" xfId="0" applyFont="1" applyFill="1" applyBorder="1" applyAlignment="1" applyProtection="1">
      <alignment horizontal="left" vertical="center"/>
    </xf>
    <xf numFmtId="0" fontId="36" fillId="6" borderId="14" xfId="0" applyFont="1" applyFill="1" applyBorder="1" applyAlignment="1" applyProtection="1">
      <alignment horizontal="left" vertical="center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3" fontId="37" fillId="6" borderId="14" xfId="0" applyNumberFormat="1" applyFont="1" applyFill="1" applyBorder="1" applyAlignment="1" applyProtection="1">
      <alignment horizontal="right" vertical="center"/>
    </xf>
    <xf numFmtId="3" fontId="37" fillId="6" borderId="17" xfId="0" applyNumberFormat="1" applyFont="1" applyFill="1" applyBorder="1" applyAlignment="1" applyProtection="1">
      <alignment horizontal="right" vertical="center"/>
    </xf>
    <xf numFmtId="3" fontId="37" fillId="0" borderId="14" xfId="0" applyNumberFormat="1" applyFont="1" applyFill="1" applyBorder="1" applyAlignment="1" applyProtection="1">
      <alignment horizontal="right" vertical="center"/>
    </xf>
    <xf numFmtId="3" fontId="37" fillId="0" borderId="17" xfId="0" applyNumberFormat="1" applyFont="1" applyFill="1" applyBorder="1" applyAlignment="1" applyProtection="1">
      <alignment horizontal="right" vertical="center"/>
    </xf>
    <xf numFmtId="3" fontId="37" fillId="0" borderId="14" xfId="0" applyNumberFormat="1" applyFont="1" applyFill="1" applyBorder="1" applyAlignment="1" applyProtection="1">
      <alignment horizontal="right" vertical="center"/>
      <protection locked="0"/>
    </xf>
    <xf numFmtId="3" fontId="37" fillId="0" borderId="17" xfId="0" applyNumberFormat="1" applyFont="1" applyFill="1" applyBorder="1" applyAlignment="1" applyProtection="1">
      <alignment horizontal="right" vertical="center"/>
      <protection locked="0"/>
    </xf>
    <xf numFmtId="0" fontId="25" fillId="2" borderId="1" xfId="0" applyFont="1" applyAlignment="1" applyProtection="1">
      <alignment horizontal="left" vertical="center"/>
    </xf>
    <xf numFmtId="0" fontId="25" fillId="7" borderId="13" xfId="0" applyFont="1" applyFill="1" applyBorder="1" applyAlignment="1" applyProtection="1">
      <alignment horizontal="center" vertical="center"/>
    </xf>
    <xf numFmtId="0" fontId="15" fillId="7" borderId="14" xfId="0" applyFont="1" applyFill="1" applyBorder="1" applyAlignment="1" applyProtection="1">
      <alignment horizontal="left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25" fillId="2" borderId="1" xfId="0" applyFont="1" applyAlignment="1" applyProtection="1">
      <alignment horizontal="center" vertical="center"/>
    </xf>
    <xf numFmtId="0" fontId="27" fillId="2" borderId="1" xfId="0" applyFont="1" applyAlignment="1" applyProtection="1">
      <alignment horizontal="left" vertical="center"/>
    </xf>
    <xf numFmtId="0" fontId="45" fillId="2" borderId="8" xfId="0" applyFont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39" fillId="2" borderId="1" xfId="0" applyFont="1" applyAlignment="1" applyProtection="1">
      <alignment horizontal="left" vertical="center"/>
    </xf>
    <xf numFmtId="0" fontId="39" fillId="7" borderId="20" xfId="0" applyFont="1" applyFill="1" applyBorder="1" applyAlignment="1" applyProtection="1">
      <alignment horizontal="center" vertical="center"/>
    </xf>
    <xf numFmtId="0" fontId="15" fillId="7" borderId="18" xfId="0" applyFont="1" applyFill="1" applyBorder="1" applyAlignment="1" applyProtection="1">
      <alignment horizontal="left" vertical="center"/>
    </xf>
    <xf numFmtId="0" fontId="39" fillId="2" borderId="1" xfId="0" applyFont="1" applyAlignment="1" applyProtection="1">
      <alignment horizontal="center" vertical="center"/>
    </xf>
    <xf numFmtId="0" fontId="42" fillId="2" borderId="0" xfId="0" applyFont="1" applyBorder="1" applyAlignment="1" applyProtection="1">
      <alignment vertical="center"/>
    </xf>
    <xf numFmtId="0" fontId="15" fillId="7" borderId="13" xfId="0" applyFont="1" applyFill="1" applyBorder="1" applyAlignment="1" applyProtection="1">
      <alignment vertical="center"/>
    </xf>
    <xf numFmtId="0" fontId="45" fillId="2" borderId="8" xfId="0" applyFont="1" applyBorder="1" applyAlignment="1">
      <alignment horizontal="center" vertical="center"/>
    </xf>
    <xf numFmtId="0" fontId="45" fillId="2" borderId="1" xfId="0" applyFont="1" applyAlignment="1">
      <alignment horizontal="center" vertical="center"/>
    </xf>
    <xf numFmtId="0" fontId="42" fillId="5" borderId="5" xfId="0" applyFont="1" applyFill="1" applyBorder="1" applyAlignment="1" applyProtection="1">
      <alignment vertical="center"/>
    </xf>
    <xf numFmtId="0" fontId="40" fillId="2" borderId="0" xfId="0" applyFont="1" applyBorder="1" applyAlignment="1" applyProtection="1">
      <alignment vertical="center"/>
    </xf>
    <xf numFmtId="0" fontId="50" fillId="7" borderId="13" xfId="0" applyFont="1" applyFill="1" applyBorder="1" applyAlignment="1" applyProtection="1">
      <alignment vertical="center"/>
    </xf>
    <xf numFmtId="0" fontId="15" fillId="7" borderId="14" xfId="0" applyFont="1" applyFill="1" applyBorder="1" applyAlignment="1" applyProtection="1">
      <alignment vertical="center" wrapText="1"/>
    </xf>
    <xf numFmtId="0" fontId="15" fillId="7" borderId="17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vertical="center"/>
    </xf>
    <xf numFmtId="0" fontId="37" fillId="6" borderId="13" xfId="0" applyFont="1" applyFill="1" applyBorder="1" applyAlignment="1" applyProtection="1">
      <alignment vertical="center"/>
    </xf>
    <xf numFmtId="0" fontId="37" fillId="6" borderId="14" xfId="0" applyFont="1" applyFill="1" applyBorder="1" applyAlignment="1" applyProtection="1">
      <alignment vertical="center" wrapText="1"/>
    </xf>
    <xf numFmtId="0" fontId="10" fillId="7" borderId="14" xfId="0" applyFont="1" applyFill="1" applyBorder="1" applyAlignment="1" applyProtection="1">
      <alignment vertical="center" wrapText="1"/>
    </xf>
    <xf numFmtId="0" fontId="36" fillId="6" borderId="13" xfId="0" applyFont="1" applyFill="1" applyBorder="1" applyAlignment="1" applyProtection="1">
      <alignment vertical="center"/>
    </xf>
    <xf numFmtId="0" fontId="36" fillId="6" borderId="14" xfId="0" quotePrefix="1" applyFont="1" applyFill="1" applyBorder="1" applyAlignment="1" applyProtection="1">
      <alignment vertical="center" wrapText="1"/>
    </xf>
    <xf numFmtId="0" fontId="10" fillId="7" borderId="14" xfId="0" quotePrefix="1" applyFont="1" applyFill="1" applyBorder="1" applyAlignment="1" applyProtection="1">
      <alignment vertical="center" wrapText="1"/>
    </xf>
    <xf numFmtId="0" fontId="36" fillId="6" borderId="13" xfId="0" applyFont="1" applyFill="1" applyBorder="1" applyAlignment="1" applyProtection="1">
      <alignment vertical="center" wrapText="1"/>
    </xf>
    <xf numFmtId="0" fontId="24" fillId="2" borderId="0" xfId="0" applyFont="1" applyBorder="1" applyAlignment="1" applyProtection="1">
      <alignment horizontal="center" vertical="center"/>
    </xf>
    <xf numFmtId="0" fontId="37" fillId="6" borderId="13" xfId="0" applyFont="1" applyFill="1" applyBorder="1" applyAlignment="1" applyProtection="1">
      <alignment vertical="center" wrapText="1"/>
    </xf>
    <xf numFmtId="0" fontId="36" fillId="7" borderId="14" xfId="0" applyFont="1" applyFill="1" applyBorder="1" applyAlignment="1" applyProtection="1">
      <alignment vertical="center" wrapText="1"/>
    </xf>
    <xf numFmtId="0" fontId="36" fillId="7" borderId="14" xfId="0" quotePrefix="1" applyFont="1" applyFill="1" applyBorder="1" applyAlignment="1" applyProtection="1">
      <alignment vertical="center" wrapText="1"/>
    </xf>
    <xf numFmtId="0" fontId="37" fillId="2" borderId="11" xfId="0" applyFont="1" applyBorder="1" applyAlignment="1" applyProtection="1">
      <alignment horizontal="center" vertical="center"/>
    </xf>
    <xf numFmtId="0" fontId="37" fillId="5" borderId="5" xfId="0" applyFont="1" applyFill="1" applyBorder="1" applyAlignment="1" applyProtection="1">
      <alignment horizontal="center" vertical="center"/>
    </xf>
    <xf numFmtId="0" fontId="36" fillId="2" borderId="11" xfId="0" applyFont="1" applyBorder="1" applyAlignment="1" applyProtection="1">
      <alignment vertical="center" wrapText="1"/>
    </xf>
    <xf numFmtId="0" fontId="36" fillId="5" borderId="5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26" fillId="5" borderId="5" xfId="0" applyFont="1" applyFill="1" applyBorder="1" applyAlignment="1" applyProtection="1">
      <alignment horizontal="center" vertical="center"/>
    </xf>
    <xf numFmtId="0" fontId="30" fillId="7" borderId="14" xfId="0" quotePrefix="1" applyFont="1" applyFill="1" applyBorder="1" applyAlignment="1" applyProtection="1">
      <alignment horizontal="left" vertical="center" wrapText="1"/>
    </xf>
    <xf numFmtId="0" fontId="30" fillId="7" borderId="18" xfId="0" applyFont="1" applyFill="1" applyBorder="1" applyAlignment="1" applyProtection="1">
      <alignment horizontal="left" vertical="center" wrapText="1"/>
    </xf>
    <xf numFmtId="3" fontId="30" fillId="7" borderId="18" xfId="0" applyNumberFormat="1" applyFont="1" applyFill="1" applyBorder="1" applyAlignment="1" applyProtection="1">
      <alignment horizontal="right" vertical="center"/>
    </xf>
    <xf numFmtId="3" fontId="30" fillId="7" borderId="19" xfId="0" applyNumberFormat="1" applyFont="1" applyFill="1" applyBorder="1" applyAlignment="1" applyProtection="1">
      <alignment horizontal="right" vertical="center"/>
    </xf>
    <xf numFmtId="3" fontId="52" fillId="0" borderId="14" xfId="0" applyNumberFormat="1" applyFont="1" applyFill="1" applyBorder="1" applyAlignment="1" applyProtection="1">
      <alignment horizontal="right" vertical="center"/>
      <protection locked="0"/>
    </xf>
    <xf numFmtId="3" fontId="52" fillId="6" borderId="14" xfId="0" applyNumberFormat="1" applyFont="1" applyFill="1" applyBorder="1" applyAlignment="1" applyProtection="1">
      <alignment horizontal="right" vertical="center"/>
      <protection locked="0"/>
    </xf>
    <xf numFmtId="3" fontId="36" fillId="2" borderId="1" xfId="0" applyNumberFormat="1" applyFont="1" applyAlignment="1" applyProtection="1">
      <alignment horizontal="right" vertical="center"/>
    </xf>
    <xf numFmtId="3" fontId="43" fillId="6" borderId="14" xfId="0" applyNumberFormat="1" applyFont="1" applyFill="1" applyBorder="1" applyAlignment="1" applyProtection="1">
      <alignment horizontal="right" vertical="center"/>
      <protection locked="0"/>
    </xf>
    <xf numFmtId="0" fontId="57" fillId="0" borderId="0" xfId="12" applyFont="1" applyAlignment="1" applyProtection="1">
      <alignment vertical="top"/>
    </xf>
    <xf numFmtId="0" fontId="58" fillId="0" borderId="0" xfId="12" applyFont="1" applyFill="1" applyAlignment="1" applyProtection="1">
      <alignment vertical="top"/>
    </xf>
    <xf numFmtId="0" fontId="58" fillId="0" borderId="0" xfId="12" applyFont="1" applyFill="1" applyAlignment="1" applyProtection="1">
      <alignment horizontal="left" vertical="top" wrapText="1"/>
    </xf>
    <xf numFmtId="0" fontId="58" fillId="0" borderId="0" xfId="12" applyFont="1" applyFill="1" applyAlignment="1" applyProtection="1">
      <alignment horizontal="right" vertical="top"/>
    </xf>
    <xf numFmtId="4" fontId="59" fillId="0" borderId="40" xfId="12" applyNumberFormat="1" applyFont="1" applyFill="1" applyBorder="1" applyAlignment="1" applyProtection="1">
      <alignment horizontal="center" vertical="center"/>
    </xf>
    <xf numFmtId="49" fontId="59" fillId="0" borderId="40" xfId="12" applyNumberFormat="1" applyFont="1" applyFill="1" applyBorder="1" applyAlignment="1" applyProtection="1">
      <alignment vertical="top"/>
    </xf>
    <xf numFmtId="49" fontId="60" fillId="0" borderId="40" xfId="12" applyNumberFormat="1" applyFont="1" applyFill="1" applyBorder="1" applyAlignment="1" applyProtection="1">
      <alignment vertical="top"/>
    </xf>
    <xf numFmtId="0" fontId="60" fillId="0" borderId="40" xfId="12" applyFont="1" applyFill="1" applyBorder="1" applyAlignment="1" applyProtection="1">
      <alignment vertical="top" wrapText="1"/>
    </xf>
    <xf numFmtId="4" fontId="60" fillId="8" borderId="40" xfId="12" applyNumberFormat="1" applyFont="1" applyFill="1" applyBorder="1" applyAlignment="1" applyProtection="1">
      <alignment horizontal="right" vertical="top"/>
      <protection locked="0"/>
    </xf>
    <xf numFmtId="4" fontId="60" fillId="0" borderId="40" xfId="12" applyNumberFormat="1" applyFont="1" applyFill="1" applyBorder="1" applyAlignment="1" applyProtection="1">
      <alignment horizontal="right" vertical="top"/>
    </xf>
    <xf numFmtId="0" fontId="59" fillId="0" borderId="40" xfId="12" applyFont="1" applyFill="1" applyBorder="1" applyAlignment="1" applyProtection="1">
      <alignment horizontal="right" vertical="top" wrapText="1"/>
    </xf>
    <xf numFmtId="4" fontId="59" fillId="0" borderId="40" xfId="12" applyNumberFormat="1" applyFont="1" applyFill="1" applyBorder="1" applyAlignment="1" applyProtection="1">
      <alignment horizontal="right" vertical="top"/>
    </xf>
    <xf numFmtId="0" fontId="58" fillId="0" borderId="0" xfId="12" applyFont="1" applyAlignment="1" applyProtection="1">
      <alignment vertical="top"/>
    </xf>
    <xf numFmtId="0" fontId="60" fillId="9" borderId="40" xfId="0" applyFont="1" applyFill="1" applyBorder="1" applyAlignment="1" applyProtection="1">
      <alignment vertical="top" wrapText="1"/>
    </xf>
    <xf numFmtId="0" fontId="60" fillId="0" borderId="40" xfId="12" applyFont="1" applyFill="1" applyBorder="1" applyAlignment="1" applyProtection="1">
      <alignment vertical="top"/>
    </xf>
    <xf numFmtId="49" fontId="59" fillId="9" borderId="40" xfId="12" applyNumberFormat="1" applyFont="1" applyFill="1" applyBorder="1" applyAlignment="1" applyProtection="1">
      <alignment vertical="top"/>
    </xf>
    <xf numFmtId="0" fontId="57" fillId="9" borderId="0" xfId="12" applyFont="1" applyFill="1" applyAlignment="1" applyProtection="1">
      <alignment vertical="top"/>
    </xf>
    <xf numFmtId="49" fontId="60" fillId="0" borderId="41" xfId="12" applyNumberFormat="1" applyFont="1" applyFill="1" applyBorder="1" applyAlignment="1" applyProtection="1">
      <alignment vertical="top"/>
    </xf>
    <xf numFmtId="0" fontId="60" fillId="0" borderId="41" xfId="12" applyFont="1" applyFill="1" applyBorder="1" applyAlignment="1" applyProtection="1">
      <alignment horizontal="right" vertical="top" wrapText="1"/>
    </xf>
    <xf numFmtId="4" fontId="60" fillId="8" borderId="41" xfId="12" applyNumberFormat="1" applyFont="1" applyFill="1" applyBorder="1" applyAlignment="1" applyProtection="1">
      <alignment horizontal="right" vertical="top"/>
      <protection locked="0"/>
    </xf>
    <xf numFmtId="0" fontId="61" fillId="0" borderId="0" xfId="12" applyFont="1" applyAlignment="1" applyProtection="1">
      <alignment vertical="top"/>
    </xf>
    <xf numFmtId="0" fontId="60" fillId="2" borderId="1" xfId="0" applyFont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4" fontId="62" fillId="0" borderId="0" xfId="12" applyNumberFormat="1" applyFont="1" applyFill="1" applyAlignment="1" applyProtection="1">
      <alignment horizontal="right" vertical="top"/>
    </xf>
    <xf numFmtId="0" fontId="63" fillId="0" borderId="0" xfId="12" applyFont="1" applyAlignment="1" applyProtection="1">
      <alignment vertical="top"/>
    </xf>
    <xf numFmtId="49" fontId="62" fillId="0" borderId="0" xfId="12" applyNumberFormat="1" applyFont="1" applyFill="1" applyAlignment="1" applyProtection="1">
      <alignment vertical="top"/>
    </xf>
    <xf numFmtId="0" fontId="64" fillId="0" borderId="0" xfId="12" applyFont="1" applyFill="1" applyAlignment="1" applyProtection="1">
      <alignment vertical="top" wrapText="1"/>
    </xf>
    <xf numFmtId="0" fontId="64" fillId="0" borderId="40" xfId="12" applyFont="1" applyFill="1" applyBorder="1" applyAlignment="1" applyProtection="1">
      <alignment vertical="top" wrapText="1"/>
    </xf>
    <xf numFmtId="0" fontId="64" fillId="0" borderId="40" xfId="12" applyFont="1" applyFill="1" applyBorder="1" applyAlignment="1" applyProtection="1">
      <alignment horizontal="center" vertical="top" wrapText="1"/>
    </xf>
    <xf numFmtId="0" fontId="64" fillId="0" borderId="40" xfId="12" applyFont="1" applyFill="1" applyBorder="1" applyAlignment="1" applyProtection="1">
      <alignment horizontal="right" vertical="top" wrapText="1"/>
      <protection locked="0"/>
    </xf>
    <xf numFmtId="0" fontId="62" fillId="0" borderId="40" xfId="12" applyFont="1" applyFill="1" applyBorder="1" applyAlignment="1" applyProtection="1">
      <alignment vertical="top" wrapText="1"/>
    </xf>
    <xf numFmtId="4" fontId="64" fillId="0" borderId="40" xfId="12" applyNumberFormat="1" applyFont="1" applyFill="1" applyBorder="1" applyAlignment="1" applyProtection="1">
      <alignment horizontal="right" vertical="top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" fontId="62" fillId="12" borderId="40" xfId="12" applyNumberFormat="1" applyFont="1" applyFill="1" applyBorder="1" applyAlignment="1" applyProtection="1">
      <alignment horizontal="right" vertical="top"/>
      <protection locked="0"/>
    </xf>
    <xf numFmtId="9" fontId="64" fillId="0" borderId="0" xfId="10" applyFont="1" applyAlignment="1" applyProtection="1">
      <alignment horizontal="right" vertical="top"/>
    </xf>
    <xf numFmtId="4" fontId="64" fillId="0" borderId="0" xfId="12" applyNumberFormat="1" applyFont="1" applyAlignment="1" applyProtection="1">
      <alignment horizontal="right" vertical="top"/>
    </xf>
    <xf numFmtId="49" fontId="63" fillId="0" borderId="0" xfId="12" applyNumberFormat="1" applyFont="1" applyFill="1" applyAlignment="1" applyProtection="1">
      <alignment vertical="top"/>
    </xf>
    <xf numFmtId="0" fontId="63" fillId="0" borderId="0" xfId="12" applyFont="1" applyFill="1" applyAlignment="1" applyProtection="1">
      <alignment vertical="top" wrapText="1"/>
    </xf>
    <xf numFmtId="4" fontId="63" fillId="0" borderId="0" xfId="12" applyNumberFormat="1" applyFont="1" applyFill="1" applyAlignment="1" applyProtection="1">
      <alignment horizontal="right" vertical="top"/>
    </xf>
    <xf numFmtId="4" fontId="55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4" fontId="60" fillId="0" borderId="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65" fillId="2" borderId="1" xfId="0" applyFont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left" vertical="top"/>
    </xf>
    <xf numFmtId="3" fontId="66" fillId="0" borderId="0" xfId="0" applyNumberFormat="1" applyFont="1" applyFill="1" applyBorder="1" applyAlignment="1" applyProtection="1">
      <alignment horizontal="center" vertical="top"/>
    </xf>
    <xf numFmtId="3" fontId="60" fillId="0" borderId="40" xfId="0" applyNumberFormat="1" applyFont="1" applyFill="1" applyBorder="1" applyAlignment="1" applyProtection="1">
      <alignment horizontal="left" vertical="top"/>
    </xf>
    <xf numFmtId="3" fontId="60" fillId="0" borderId="40" xfId="0" applyNumberFormat="1" applyFont="1" applyFill="1" applyBorder="1" applyAlignment="1" applyProtection="1">
      <alignment horizontal="left" vertical="top" wrapText="1"/>
    </xf>
    <xf numFmtId="4" fontId="64" fillId="0" borderId="4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top"/>
    </xf>
    <xf numFmtId="4" fontId="60" fillId="8" borderId="40" xfId="0" applyNumberFormat="1" applyFont="1" applyFill="1" applyBorder="1" applyAlignment="1" applyProtection="1">
      <alignment horizontal="right" vertical="top"/>
      <protection locked="0"/>
    </xf>
    <xf numFmtId="3" fontId="65" fillId="0" borderId="0" xfId="0" applyNumberFormat="1" applyFont="1" applyFill="1" applyBorder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right" vertical="top" wrapText="1"/>
    </xf>
    <xf numFmtId="4" fontId="59" fillId="0" borderId="40" xfId="0" applyNumberFormat="1" applyFont="1" applyFill="1" applyBorder="1" applyAlignment="1" applyProtection="1">
      <alignment horizontal="right" vertical="top"/>
    </xf>
    <xf numFmtId="49" fontId="64" fillId="0" borderId="40" xfId="0" applyNumberFormat="1" applyFont="1" applyFill="1" applyBorder="1" applyAlignment="1" applyProtection="1">
      <alignment horizontal="left" vertical="top"/>
    </xf>
    <xf numFmtId="0" fontId="64" fillId="0" borderId="40" xfId="0" applyFont="1" applyFill="1" applyBorder="1" applyAlignment="1" applyProtection="1">
      <alignment horizontal="right" vertical="top" wrapText="1"/>
    </xf>
    <xf numFmtId="3" fontId="67" fillId="0" borderId="0" xfId="0" applyNumberFormat="1" applyFont="1" applyFill="1" applyBorder="1" applyAlignment="1" applyProtection="1">
      <alignment horizontal="center" vertical="top"/>
    </xf>
    <xf numFmtId="0" fontId="62" fillId="0" borderId="0" xfId="0" applyFont="1" applyFill="1" applyBorder="1" applyAlignment="1" applyProtection="1">
      <alignment horizontal="left" vertical="top"/>
    </xf>
    <xf numFmtId="4" fontId="59" fillId="0" borderId="0" xfId="0" applyNumberFormat="1" applyFont="1" applyFill="1" applyBorder="1" applyAlignment="1" applyProtection="1">
      <alignment horizontal="right" vertical="top"/>
    </xf>
    <xf numFmtId="4" fontId="59" fillId="0" borderId="0" xfId="0" applyNumberFormat="1" applyFont="1" applyFill="1" applyBorder="1" applyAlignment="1" applyProtection="1">
      <alignment horizontal="center" vertical="top"/>
    </xf>
    <xf numFmtId="3" fontId="55" fillId="0" borderId="0" xfId="0" applyNumberFormat="1" applyFont="1" applyFill="1" applyBorder="1" applyAlignment="1" applyProtection="1">
      <alignment horizontal="center" vertical="top"/>
    </xf>
    <xf numFmtId="0" fontId="64" fillId="0" borderId="0" xfId="0" applyFont="1" applyFill="1" applyBorder="1" applyAlignment="1" applyProtection="1">
      <alignment vertical="top" wrapText="1"/>
    </xf>
    <xf numFmtId="0" fontId="55" fillId="2" borderId="1" xfId="0" applyFont="1" applyAlignment="1" applyProtection="1">
      <alignment horizontal="center" vertical="top"/>
    </xf>
    <xf numFmtId="4" fontId="64" fillId="2" borderId="40" xfId="0" applyNumberFormat="1" applyFont="1" applyBorder="1" applyAlignment="1" applyProtection="1">
      <alignment horizontal="right" vertical="top"/>
    </xf>
    <xf numFmtId="4" fontId="60" fillId="0" borderId="40" xfId="0" applyNumberFormat="1" applyFont="1" applyFill="1" applyBorder="1" applyAlignment="1" applyProtection="1">
      <alignment horizontal="right" vertical="top"/>
    </xf>
    <xf numFmtId="0" fontId="56" fillId="2" borderId="1" xfId="0" applyFont="1" applyAlignment="1" applyProtection="1">
      <alignment horizontal="center" vertical="top"/>
    </xf>
    <xf numFmtId="0" fontId="64" fillId="2" borderId="1" xfId="0" applyFont="1" applyAlignment="1" applyProtection="1">
      <alignment horizontal="left" vertical="top"/>
    </xf>
    <xf numFmtId="0" fontId="64" fillId="2" borderId="1" xfId="0" applyFont="1" applyAlignment="1" applyProtection="1">
      <alignment horizontal="right" vertical="top" wrapText="1"/>
    </xf>
    <xf numFmtId="0" fontId="66" fillId="2" borderId="1" xfId="0" applyFont="1" applyAlignment="1" applyProtection="1">
      <alignment horizontal="center" vertical="top"/>
    </xf>
    <xf numFmtId="4" fontId="64" fillId="0" borderId="40" xfId="0" applyNumberFormat="1" applyFont="1" applyFill="1" applyBorder="1" applyAlignment="1" applyProtection="1">
      <alignment horizontal="center" vertical="top"/>
    </xf>
    <xf numFmtId="0" fontId="65" fillId="2" borderId="0" xfId="0" applyFont="1" applyBorder="1" applyAlignment="1" applyProtection="1">
      <alignment horizontal="center" vertical="top"/>
    </xf>
    <xf numFmtId="4" fontId="60" fillId="0" borderId="40" xfId="0" applyNumberFormat="1" applyFont="1" applyFill="1" applyBorder="1" applyAlignment="1" applyProtection="1">
      <alignment horizontal="center" vertical="top"/>
    </xf>
    <xf numFmtId="0" fontId="66" fillId="2" borderId="0" xfId="0" applyFont="1" applyBorder="1" applyAlignment="1" applyProtection="1">
      <alignment horizontal="center" vertical="top"/>
    </xf>
    <xf numFmtId="0" fontId="62" fillId="2" borderId="1" xfId="0" applyFont="1" applyAlignment="1" applyProtection="1">
      <alignment horizontal="left" vertical="top"/>
    </xf>
    <xf numFmtId="0" fontId="60" fillId="0" borderId="0" xfId="0" applyFont="1" applyFill="1" applyBorder="1" applyAlignment="1" applyProtection="1">
      <alignment horizontal="left" vertical="top" wrapText="1"/>
    </xf>
    <xf numFmtId="0" fontId="60" fillId="2" borderId="1" xfId="0" applyFont="1" applyAlignment="1" applyProtection="1">
      <alignment horizontal="left" vertical="top"/>
    </xf>
    <xf numFmtId="0" fontId="60" fillId="2" borderId="1" xfId="0" applyFont="1" applyAlignment="1" applyProtection="1">
      <alignment vertical="top" wrapText="1"/>
    </xf>
    <xf numFmtId="4" fontId="59" fillId="2" borderId="0" xfId="0" applyNumberFormat="1" applyFont="1" applyBorder="1" applyAlignment="1" applyProtection="1">
      <alignment horizontal="right" vertical="top"/>
    </xf>
    <xf numFmtId="4" fontId="59" fillId="2" borderId="0" xfId="0" applyNumberFormat="1" applyFont="1" applyBorder="1" applyAlignment="1" applyProtection="1">
      <alignment horizontal="center" vertical="top"/>
    </xf>
    <xf numFmtId="4" fontId="60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9" fillId="10" borderId="40" xfId="0" applyNumberFormat="1" applyFont="1" applyFill="1" applyBorder="1" applyAlignment="1" applyProtection="1">
      <alignment horizontal="center" vertical="center"/>
    </xf>
    <xf numFmtId="4" fontId="59" fillId="12" borderId="40" xfId="0" applyNumberFormat="1" applyFont="1" applyFill="1" applyBorder="1" applyAlignment="1" applyProtection="1">
      <alignment horizontal="right" vertical="top"/>
    </xf>
    <xf numFmtId="0" fontId="54" fillId="11" borderId="1" xfId="0" applyFont="1" applyFill="1" applyAlignment="1" applyProtection="1">
      <alignment vertical="top"/>
    </xf>
    <xf numFmtId="0" fontId="43" fillId="2" borderId="26" xfId="0" applyFont="1" applyBorder="1" applyAlignment="1" applyProtection="1">
      <alignment horizontal="center" vertical="center" wrapText="1"/>
    </xf>
    <xf numFmtId="0" fontId="46" fillId="2" borderId="28" xfId="0" applyFont="1" applyBorder="1" applyAlignment="1" applyProtection="1">
      <alignment horizontal="center" vertical="center" wrapText="1"/>
    </xf>
    <xf numFmtId="49" fontId="71" fillId="0" borderId="40" xfId="12" applyNumberFormat="1" applyFont="1" applyFill="1" applyBorder="1" applyAlignment="1" applyProtection="1">
      <alignment vertical="top"/>
    </xf>
    <xf numFmtId="4" fontId="57" fillId="0" borderId="0" xfId="12" applyNumberFormat="1" applyFont="1" applyAlignment="1" applyProtection="1">
      <alignment vertical="top"/>
    </xf>
    <xf numFmtId="4" fontId="60" fillId="8" borderId="40" xfId="0" applyNumberFormat="1" applyFont="1" applyFill="1" applyBorder="1" applyAlignment="1" applyProtection="1">
      <alignment horizontal="right" vertical="top"/>
    </xf>
    <xf numFmtId="3" fontId="72" fillId="0" borderId="40" xfId="0" applyNumberFormat="1" applyFont="1" applyFill="1" applyBorder="1" applyAlignment="1" applyProtection="1">
      <alignment horizontal="right" vertical="top" wrapText="1"/>
    </xf>
    <xf numFmtId="3" fontId="71" fillId="0" borderId="40" xfId="0" applyNumberFormat="1" applyFont="1" applyFill="1" applyBorder="1" applyAlignment="1" applyProtection="1">
      <alignment horizontal="left" vertical="top" wrapText="1"/>
    </xf>
    <xf numFmtId="3" fontId="71" fillId="0" borderId="40" xfId="0" applyNumberFormat="1" applyFont="1" applyFill="1" applyBorder="1" applyAlignment="1" applyProtection="1">
      <alignment horizontal="left" vertical="top"/>
    </xf>
    <xf numFmtId="4" fontId="71" fillId="8" borderId="40" xfId="0" applyNumberFormat="1" applyFont="1" applyFill="1" applyBorder="1" applyAlignment="1" applyProtection="1">
      <alignment horizontal="right" vertical="top"/>
    </xf>
    <xf numFmtId="3" fontId="36" fillId="2" borderId="48" xfId="0" applyNumberFormat="1" applyFont="1" applyFill="1" applyBorder="1" applyAlignment="1" applyProtection="1">
      <alignment horizontal="right" vertical="center"/>
      <protection locked="0"/>
    </xf>
    <xf numFmtId="0" fontId="64" fillId="10" borderId="40" xfId="12" applyFont="1" applyFill="1" applyBorder="1" applyAlignment="1" applyProtection="1">
      <alignment vertical="top" wrapText="1"/>
    </xf>
    <xf numFmtId="0" fontId="64" fillId="10" borderId="40" xfId="12" applyFont="1" applyFill="1" applyBorder="1" applyAlignment="1" applyProtection="1">
      <alignment horizontal="center" vertical="top" wrapText="1"/>
    </xf>
    <xf numFmtId="0" fontId="64" fillId="10" borderId="40" xfId="12" applyFont="1" applyFill="1" applyBorder="1" applyAlignment="1" applyProtection="1">
      <alignment horizontal="right" vertical="top" wrapText="1"/>
      <protection locked="0"/>
    </xf>
    <xf numFmtId="4" fontId="62" fillId="10" borderId="0" xfId="12" applyNumberFormat="1" applyFont="1" applyFill="1" applyAlignment="1" applyProtection="1">
      <alignment horizontal="right" vertical="top"/>
    </xf>
    <xf numFmtId="0" fontId="57" fillId="10" borderId="0" xfId="12" applyFont="1" applyFill="1" applyAlignment="1" applyProtection="1">
      <alignment vertical="top"/>
    </xf>
    <xf numFmtId="0" fontId="62" fillId="10" borderId="40" xfId="12" applyFont="1" applyFill="1" applyBorder="1" applyAlignment="1" applyProtection="1">
      <alignment vertical="top" wrapText="1"/>
    </xf>
    <xf numFmtId="4" fontId="64" fillId="10" borderId="40" xfId="12" applyNumberFormat="1" applyFont="1" applyFill="1" applyBorder="1" applyAlignment="1" applyProtection="1">
      <alignment horizontal="right" vertical="top"/>
    </xf>
    <xf numFmtId="4" fontId="62" fillId="10" borderId="40" xfId="12" applyNumberFormat="1" applyFont="1" applyFill="1" applyBorder="1" applyAlignment="1" applyProtection="1">
      <alignment horizontal="right" vertical="top"/>
    </xf>
    <xf numFmtId="4" fontId="62" fillId="10" borderId="40" xfId="12" applyNumberFormat="1" applyFont="1" applyFill="1" applyBorder="1" applyAlignment="1" applyProtection="1">
      <alignment horizontal="right" vertical="top"/>
      <protection locked="0"/>
    </xf>
    <xf numFmtId="9" fontId="64" fillId="10" borderId="0" xfId="10" applyFont="1" applyFill="1" applyAlignment="1" applyProtection="1">
      <alignment horizontal="right" vertical="top"/>
    </xf>
    <xf numFmtId="4" fontId="64" fillId="10" borderId="0" xfId="12" applyNumberFormat="1" applyFont="1" applyFill="1" applyAlignment="1" applyProtection="1">
      <alignment horizontal="right" vertical="top"/>
    </xf>
    <xf numFmtId="0" fontId="54" fillId="0" borderId="1" xfId="0" applyFont="1" applyFill="1" applyAlignment="1" applyProtection="1">
      <alignment vertical="top"/>
    </xf>
    <xf numFmtId="49" fontId="60" fillId="0" borderId="40" xfId="0" applyNumberFormat="1" applyFont="1" applyFill="1" applyBorder="1" applyAlignment="1" applyProtection="1">
      <alignment horizontal="left" vertical="top"/>
    </xf>
    <xf numFmtId="0" fontId="34" fillId="2" borderId="23" xfId="0" applyFont="1" applyBorder="1" applyAlignment="1" applyProtection="1">
      <alignment vertical="center" wrapText="1"/>
    </xf>
    <xf numFmtId="0" fontId="18" fillId="2" borderId="13" xfId="0" applyFont="1" applyBorder="1" applyAlignment="1" applyProtection="1">
      <alignment vertical="center" wrapText="1"/>
    </xf>
    <xf numFmtId="0" fontId="18" fillId="2" borderId="14" xfId="0" applyFont="1" applyBorder="1" applyAlignment="1" applyProtection="1">
      <alignment vertical="center" wrapText="1"/>
    </xf>
    <xf numFmtId="0" fontId="18" fillId="2" borderId="48" xfId="0" applyFont="1" applyBorder="1" applyAlignment="1" applyProtection="1">
      <alignment vertical="center" wrapText="1"/>
    </xf>
    <xf numFmtId="0" fontId="10" fillId="0" borderId="13" xfId="0" applyFont="1" applyFill="1" applyBorder="1" applyAlignment="1"/>
    <xf numFmtId="0" fontId="10" fillId="0" borderId="14" xfId="0" applyFont="1" applyFill="1" applyBorder="1" applyAlignment="1"/>
    <xf numFmtId="0" fontId="10" fillId="0" borderId="48" xfId="0" applyFont="1" applyFill="1" applyBorder="1" applyAlignment="1"/>
    <xf numFmtId="0" fontId="29" fillId="0" borderId="23" xfId="0" applyFont="1" applyFill="1" applyBorder="1" applyAlignment="1" applyProtection="1">
      <alignment vertical="center"/>
    </xf>
    <xf numFmtId="0" fontId="29" fillId="0" borderId="24" xfId="0" applyFont="1" applyFill="1" applyBorder="1" applyAlignment="1" applyProtection="1">
      <alignment vertical="center"/>
    </xf>
    <xf numFmtId="0" fontId="48" fillId="0" borderId="13" xfId="0" applyFont="1" applyFill="1" applyBorder="1" applyAlignment="1" applyProtection="1">
      <alignment vertical="center" wrapText="1"/>
    </xf>
    <xf numFmtId="0" fontId="48" fillId="0" borderId="14" xfId="0" applyFont="1" applyFill="1" applyBorder="1" applyAlignment="1" applyProtection="1">
      <alignment vertical="center" wrapText="1"/>
    </xf>
    <xf numFmtId="0" fontId="48" fillId="0" borderId="17" xfId="0" applyFont="1" applyFill="1" applyBorder="1" applyAlignment="1" applyProtection="1">
      <alignment vertical="center" wrapText="1"/>
    </xf>
    <xf numFmtId="0" fontId="43" fillId="0" borderId="13" xfId="0" applyFont="1" applyFill="1" applyBorder="1" applyAlignment="1" applyProtection="1">
      <alignment vertical="center" wrapText="1"/>
    </xf>
    <xf numFmtId="0" fontId="43" fillId="0" borderId="14" xfId="0" applyFont="1" applyFill="1" applyBorder="1" applyAlignment="1" applyProtection="1">
      <alignment vertical="center" wrapText="1"/>
    </xf>
    <xf numFmtId="0" fontId="43" fillId="0" borderId="48" xfId="0" applyFont="1" applyFill="1" applyBorder="1" applyAlignment="1" applyProtection="1">
      <alignment vertical="center" wrapText="1"/>
    </xf>
    <xf numFmtId="0" fontId="36" fillId="0" borderId="13" xfId="8" applyFont="1" applyFill="1" applyBorder="1" applyAlignment="1"/>
    <xf numFmtId="0" fontId="36" fillId="0" borderId="14" xfId="8" applyFont="1" applyFill="1" applyBorder="1" applyAlignment="1"/>
    <xf numFmtId="0" fontId="36" fillId="0" borderId="48" xfId="8" applyFont="1" applyFill="1" applyBorder="1" applyAlignment="1"/>
    <xf numFmtId="4" fontId="60" fillId="9" borderId="40" xfId="12" applyNumberFormat="1" applyFont="1" applyFill="1" applyBorder="1" applyAlignment="1" applyProtection="1">
      <alignment horizontal="right" vertical="top"/>
      <protection locked="0"/>
    </xf>
    <xf numFmtId="0" fontId="10" fillId="2" borderId="34" xfId="8" applyFont="1" applyBorder="1">
      <alignment horizontal="center"/>
    </xf>
    <xf numFmtId="0" fontId="59" fillId="0" borderId="40" xfId="12" applyFont="1" applyFill="1" applyBorder="1" applyAlignment="1" applyProtection="1">
      <alignment horizontal="left" vertical="top"/>
    </xf>
    <xf numFmtId="3" fontId="59" fillId="0" borderId="42" xfId="0" applyNumberFormat="1" applyFont="1" applyFill="1" applyBorder="1" applyAlignment="1" applyProtection="1">
      <alignment horizontal="left" vertical="top"/>
    </xf>
    <xf numFmtId="0" fontId="59" fillId="0" borderId="40" xfId="12" applyFont="1" applyFill="1" applyBorder="1" applyAlignment="1" applyProtection="1">
      <alignment horizontal="left" vertical="top"/>
    </xf>
    <xf numFmtId="0" fontId="60" fillId="0" borderId="40" xfId="12" applyFont="1" applyFill="1" applyBorder="1" applyAlignment="1" applyProtection="1">
      <alignment horizontal="left" vertical="top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2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17" xfId="0" applyFont="1" applyFill="1" applyBorder="1" applyAlignment="1" applyProtection="1">
      <alignment horizontal="center" vertical="center" wrapText="1"/>
    </xf>
    <xf numFmtId="0" fontId="35" fillId="2" borderId="44" xfId="0" applyFont="1" applyBorder="1" applyAlignment="1" applyProtection="1">
      <alignment horizontal="center" vertical="center" wrapText="1"/>
    </xf>
    <xf numFmtId="0" fontId="35" fillId="2" borderId="45" xfId="0" applyFont="1" applyBorder="1" applyAlignment="1" applyProtection="1">
      <alignment horizontal="center" vertical="center" wrapText="1"/>
    </xf>
    <xf numFmtId="0" fontId="35" fillId="2" borderId="46" xfId="0" applyFont="1" applyBorder="1" applyAlignment="1" applyProtection="1">
      <alignment horizontal="center" vertical="center" wrapText="1"/>
    </xf>
    <xf numFmtId="0" fontId="70" fillId="2" borderId="23" xfId="0" applyFont="1" applyBorder="1" applyAlignment="1" applyProtection="1">
      <alignment horizontal="center" vertical="center" wrapText="1"/>
    </xf>
    <xf numFmtId="0" fontId="70" fillId="2" borderId="24" xfId="0" applyFont="1" applyBorder="1" applyAlignment="1" applyProtection="1">
      <alignment horizontal="center" vertical="center" wrapText="1"/>
    </xf>
    <xf numFmtId="0" fontId="70" fillId="2" borderId="28" xfId="0" applyFont="1" applyBorder="1" applyAlignment="1" applyProtection="1">
      <alignment horizontal="center" vertical="center" wrapText="1"/>
    </xf>
    <xf numFmtId="0" fontId="58" fillId="0" borderId="0" xfId="12" applyFont="1" applyFill="1" applyAlignment="1" applyProtection="1">
      <alignment horizontal="left" vertical="top"/>
    </xf>
    <xf numFmtId="49" fontId="59" fillId="0" borderId="39" xfId="12" applyNumberFormat="1" applyFont="1" applyFill="1" applyBorder="1" applyAlignment="1" applyProtection="1">
      <alignment vertical="center"/>
    </xf>
    <xf numFmtId="49" fontId="59" fillId="0" borderId="41" xfId="12" applyNumberFormat="1" applyFont="1" applyFill="1" applyBorder="1" applyAlignment="1" applyProtection="1">
      <alignment vertical="center"/>
    </xf>
    <xf numFmtId="0" fontId="59" fillId="0" borderId="39" xfId="12" applyFont="1" applyFill="1" applyBorder="1" applyAlignment="1" applyProtection="1">
      <alignment horizontal="center" vertical="center" wrapText="1"/>
    </xf>
    <xf numFmtId="0" fontId="59" fillId="0" borderId="41" xfId="12" applyFont="1" applyFill="1" applyBorder="1" applyAlignment="1" applyProtection="1">
      <alignment horizontal="center" vertical="center" wrapText="1"/>
    </xf>
    <xf numFmtId="4" fontId="59" fillId="0" borderId="40" xfId="12" applyNumberFormat="1" applyFont="1" applyFill="1" applyBorder="1" applyAlignment="1" applyProtection="1">
      <alignment horizontal="center" vertical="center"/>
    </xf>
    <xf numFmtId="4" fontId="59" fillId="0" borderId="39" xfId="12" applyNumberFormat="1" applyFont="1" applyFill="1" applyBorder="1" applyAlignment="1" applyProtection="1">
      <alignment horizontal="center" vertical="center"/>
    </xf>
    <xf numFmtId="4" fontId="59" fillId="0" borderId="41" xfId="12" applyNumberFormat="1" applyFont="1" applyFill="1" applyBorder="1" applyAlignment="1" applyProtection="1">
      <alignment horizontal="center" vertical="center"/>
    </xf>
    <xf numFmtId="0" fontId="62" fillId="2" borderId="40" xfId="0" applyFont="1" applyBorder="1" applyAlignment="1" applyProtection="1">
      <alignment horizontal="left" vertical="top" wrapText="1"/>
    </xf>
    <xf numFmtId="0" fontId="64" fillId="2" borderId="40" xfId="0" applyFont="1" applyBorder="1" applyAlignment="1" applyProtection="1">
      <alignment horizontal="left" vertical="top" wrapText="1"/>
    </xf>
    <xf numFmtId="0" fontId="59" fillId="0" borderId="0" xfId="0" applyFont="1" applyFill="1" applyBorder="1" applyAlignment="1" applyProtection="1">
      <alignment horizontal="right" vertical="top" wrapText="1"/>
    </xf>
    <xf numFmtId="0" fontId="69" fillId="0" borderId="42" xfId="0" applyFont="1" applyFill="1" applyBorder="1" applyAlignment="1" applyProtection="1">
      <alignment horizontal="right" vertical="top" wrapText="1"/>
    </xf>
    <xf numFmtId="0" fontId="69" fillId="0" borderId="43" xfId="0" applyFont="1" applyFill="1" applyBorder="1" applyAlignment="1" applyProtection="1">
      <alignment horizontal="right" vertical="top" wrapText="1"/>
    </xf>
    <xf numFmtId="164" fontId="75" fillId="2" borderId="24" xfId="14" applyFont="1" applyFill="1" applyBorder="1" applyAlignment="1" applyProtection="1">
      <alignment horizontal="center" vertical="center" wrapText="1"/>
    </xf>
    <xf numFmtId="164" fontId="75" fillId="2" borderId="50" xfId="14" applyFont="1" applyFill="1" applyBorder="1" applyAlignment="1" applyProtection="1">
      <alignment horizontal="center" vertical="center" wrapText="1"/>
    </xf>
    <xf numFmtId="3" fontId="59" fillId="0" borderId="42" xfId="0" applyNumberFormat="1" applyFont="1" applyFill="1" applyBorder="1" applyAlignment="1" applyProtection="1">
      <alignment horizontal="left" vertical="top"/>
    </xf>
    <xf numFmtId="3" fontId="59" fillId="0" borderId="38" xfId="0" applyNumberFormat="1" applyFont="1" applyFill="1" applyBorder="1" applyAlignment="1" applyProtection="1">
      <alignment horizontal="left" vertical="top"/>
    </xf>
    <xf numFmtId="0" fontId="64" fillId="0" borderId="40" xfId="0" applyFont="1" applyFill="1" applyBorder="1" applyAlignment="1" applyProtection="1">
      <alignment horizontal="left" vertical="center" wrapText="1"/>
    </xf>
    <xf numFmtId="4" fontId="59" fillId="0" borderId="40" xfId="0" applyNumberFormat="1" applyFont="1" applyFill="1" applyBorder="1" applyAlignment="1" applyProtection="1">
      <alignment horizontal="right" vertical="center" wrapText="1"/>
    </xf>
    <xf numFmtId="4" fontId="59" fillId="0" borderId="40" xfId="0" applyNumberFormat="1" applyFont="1" applyFill="1" applyBorder="1" applyAlignment="1" applyProtection="1">
      <alignment horizontal="center" vertical="center" wrapText="1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59" fillId="0" borderId="42" xfId="0" applyFont="1" applyFill="1" applyBorder="1" applyAlignment="1" applyProtection="1">
      <alignment horizontal="right" vertical="top" wrapText="1"/>
    </xf>
    <xf numFmtId="0" fontId="59" fillId="0" borderId="43" xfId="0" applyFont="1" applyFill="1" applyBorder="1" applyAlignment="1" applyProtection="1">
      <alignment horizontal="right" vertical="top" wrapText="1"/>
    </xf>
    <xf numFmtId="3" fontId="59" fillId="0" borderId="42" xfId="0" applyNumberFormat="1" applyFont="1" applyFill="1" applyBorder="1" applyAlignment="1" applyProtection="1">
      <alignment horizontal="left" vertical="top" wrapText="1"/>
    </xf>
    <xf numFmtId="3" fontId="59" fillId="0" borderId="38" xfId="0" applyNumberFormat="1" applyFont="1" applyFill="1" applyBorder="1" applyAlignment="1" applyProtection="1">
      <alignment horizontal="left" vertical="top" wrapText="1"/>
    </xf>
    <xf numFmtId="3" fontId="59" fillId="0" borderId="43" xfId="0" applyNumberFormat="1" applyFont="1" applyFill="1" applyBorder="1" applyAlignment="1" applyProtection="1">
      <alignment horizontal="left" vertical="top" wrapText="1"/>
    </xf>
    <xf numFmtId="0" fontId="34" fillId="2" borderId="23" xfId="0" applyFont="1" applyBorder="1" applyAlignment="1" applyProtection="1">
      <alignment horizontal="center" vertical="center" wrapText="1"/>
    </xf>
    <xf numFmtId="0" fontId="34" fillId="2" borderId="24" xfId="0" applyFont="1" applyBorder="1" applyAlignment="1" applyProtection="1">
      <alignment horizontal="center" vertical="center" wrapText="1"/>
    </xf>
    <xf numFmtId="0" fontId="35" fillId="2" borderId="25" xfId="0" applyFont="1" applyBorder="1" applyAlignment="1" applyProtection="1">
      <alignment horizontal="center" vertical="center" wrapText="1"/>
    </xf>
    <xf numFmtId="0" fontId="35" fillId="2" borderId="26" xfId="0" applyFont="1" applyBorder="1" applyAlignment="1" applyProtection="1">
      <alignment horizontal="center" vertical="center" wrapText="1"/>
    </xf>
    <xf numFmtId="0" fontId="60" fillId="0" borderId="42" xfId="0" applyFont="1" applyFill="1" applyBorder="1" applyAlignment="1" applyProtection="1">
      <alignment horizontal="right" vertical="top" wrapText="1"/>
    </xf>
    <xf numFmtId="0" fontId="60" fillId="0" borderId="43" xfId="0" applyFont="1" applyFill="1" applyBorder="1" applyAlignment="1" applyProtection="1">
      <alignment horizontal="right" vertical="top" wrapText="1"/>
    </xf>
    <xf numFmtId="4" fontId="59" fillId="0" borderId="39" xfId="0" applyNumberFormat="1" applyFont="1" applyFill="1" applyBorder="1" applyAlignment="1" applyProtection="1">
      <alignment horizontal="left" vertical="center" wrapText="1"/>
    </xf>
    <xf numFmtId="4" fontId="59" fillId="0" borderId="41" xfId="0" applyNumberFormat="1" applyFont="1" applyFill="1" applyBorder="1" applyAlignment="1" applyProtection="1">
      <alignment horizontal="left" vertical="center" wrapText="1"/>
    </xf>
    <xf numFmtId="4" fontId="59" fillId="0" borderId="39" xfId="0" applyNumberFormat="1" applyFont="1" applyFill="1" applyBorder="1" applyAlignment="1" applyProtection="1">
      <alignment horizontal="center" vertical="center" wrapText="1"/>
    </xf>
    <xf numFmtId="4" fontId="59" fillId="0" borderId="41" xfId="0" applyNumberFormat="1" applyFont="1" applyFill="1" applyBorder="1" applyAlignment="1" applyProtection="1">
      <alignment horizontal="center" vertical="center" wrapText="1"/>
    </xf>
    <xf numFmtId="4" fontId="59" fillId="0" borderId="42" xfId="0" applyNumberFormat="1" applyFont="1" applyFill="1" applyBorder="1" applyAlignment="1" applyProtection="1">
      <alignment horizontal="center" vertical="center" wrapText="1"/>
    </xf>
    <xf numFmtId="4" fontId="59" fillId="0" borderId="43" xfId="0" applyNumberFormat="1" applyFont="1" applyFill="1" applyBorder="1" applyAlignment="1" applyProtection="1">
      <alignment horizontal="center" vertical="center" wrapText="1"/>
    </xf>
    <xf numFmtId="3" fontId="15" fillId="7" borderId="20" xfId="0" applyNumberFormat="1" applyFont="1" applyFill="1" applyBorder="1" applyAlignment="1" applyProtection="1">
      <alignment horizontal="center" vertical="center" wrapText="1"/>
    </xf>
    <xf numFmtId="3" fontId="15" fillId="7" borderId="18" xfId="0" applyNumberFormat="1" applyFont="1" applyFill="1" applyBorder="1" applyAlignment="1" applyProtection="1">
      <alignment horizontal="center" vertical="center" wrapText="1"/>
    </xf>
    <xf numFmtId="3" fontId="15" fillId="7" borderId="13" xfId="0" applyNumberFormat="1" applyFont="1" applyFill="1" applyBorder="1" applyAlignment="1" applyProtection="1">
      <alignment horizontal="left" vertical="center"/>
    </xf>
    <xf numFmtId="3" fontId="15" fillId="7" borderId="14" xfId="0" applyNumberFormat="1" applyFont="1" applyFill="1" applyBorder="1" applyAlignment="1" applyProtection="1">
      <alignment horizontal="left" vertical="center"/>
    </xf>
    <xf numFmtId="3" fontId="15" fillId="7" borderId="13" xfId="0" applyNumberFormat="1" applyFont="1" applyFill="1" applyBorder="1" applyAlignment="1" applyProtection="1">
      <alignment horizontal="center" vertical="center"/>
    </xf>
    <xf numFmtId="3" fontId="15" fillId="7" borderId="14" xfId="0" applyNumberFormat="1" applyFont="1" applyFill="1" applyBorder="1" applyAlignment="1" applyProtection="1">
      <alignment horizontal="center" vertical="center"/>
    </xf>
    <xf numFmtId="0" fontId="37" fillId="6" borderId="14" xfId="0" quotePrefix="1" applyFont="1" applyFill="1" applyBorder="1" applyAlignment="1" applyProtection="1">
      <alignment horizontal="center" vertical="center" wrapText="1"/>
    </xf>
    <xf numFmtId="0" fontId="37" fillId="6" borderId="14" xfId="0" applyFont="1" applyFill="1" applyBorder="1" applyAlignment="1" applyProtection="1">
      <alignment horizontal="center" vertical="center" wrapText="1"/>
    </xf>
    <xf numFmtId="0" fontId="15" fillId="7" borderId="23" xfId="0" quotePrefix="1" applyFont="1" applyFill="1" applyBorder="1" applyAlignment="1" applyProtection="1">
      <alignment horizontal="center" vertical="center"/>
    </xf>
    <xf numFmtId="0" fontId="15" fillId="7" borderId="24" xfId="0" quotePrefix="1" applyFont="1" applyFill="1" applyBorder="1" applyAlignment="1" applyProtection="1">
      <alignment horizontal="center" vertical="center"/>
    </xf>
    <xf numFmtId="0" fontId="37" fillId="6" borderId="14" xfId="0" applyFont="1" applyFill="1" applyBorder="1" applyAlignment="1" applyProtection="1">
      <alignment horizontal="center" vertical="center"/>
    </xf>
    <xf numFmtId="0" fontId="37" fillId="6" borderId="17" xfId="0" quotePrefix="1" applyFont="1" applyFill="1" applyBorder="1" applyAlignment="1" applyProtection="1">
      <alignment horizontal="center" vertical="center" wrapText="1"/>
    </xf>
    <xf numFmtId="0" fontId="37" fillId="6" borderId="17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4" fillId="2" borderId="28" xfId="0" applyFont="1" applyBorder="1" applyAlignment="1" applyProtection="1">
      <alignment horizontal="center" vertical="center" wrapText="1"/>
    </xf>
    <xf numFmtId="0" fontId="43" fillId="2" borderId="25" xfId="0" applyFont="1" applyBorder="1" applyAlignment="1" applyProtection="1">
      <alignment horizontal="center" vertical="center" wrapText="1"/>
    </xf>
    <xf numFmtId="0" fontId="43" fillId="2" borderId="26" xfId="0" applyFont="1" applyBorder="1" applyAlignment="1" applyProtection="1">
      <alignment horizontal="center" vertical="center" wrapText="1"/>
    </xf>
    <xf numFmtId="0" fontId="46" fillId="2" borderId="23" xfId="0" applyFont="1" applyBorder="1" applyAlignment="1" applyProtection="1">
      <alignment horizontal="center" vertical="center" wrapText="1"/>
    </xf>
    <xf numFmtId="0" fontId="46" fillId="2" borderId="24" xfId="0" applyFont="1" applyBorder="1" applyAlignment="1" applyProtection="1">
      <alignment horizontal="center" vertical="center" wrapText="1"/>
    </xf>
    <xf numFmtId="0" fontId="46" fillId="2" borderId="28" xfId="0" applyFont="1" applyBorder="1" applyAlignment="1" applyProtection="1">
      <alignment horizontal="center" vertical="center" wrapText="1"/>
    </xf>
    <xf numFmtId="0" fontId="15" fillId="7" borderId="13" xfId="0" quotePrefix="1" applyFont="1" applyFill="1" applyBorder="1" applyAlignment="1" applyProtection="1">
      <alignment horizontal="center" vertical="center"/>
    </xf>
    <xf numFmtId="0" fontId="15" fillId="7" borderId="14" xfId="0" quotePrefix="1" applyFont="1" applyFill="1" applyBorder="1" applyAlignment="1" applyProtection="1">
      <alignment horizontal="center" vertic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43" fillId="6" borderId="14" xfId="0" applyFont="1" applyFill="1" applyBorder="1" applyAlignment="1" applyProtection="1">
      <alignment horizontal="center" vertical="center" wrapText="1"/>
    </xf>
    <xf numFmtId="0" fontId="43" fillId="6" borderId="48" xfId="0" applyFont="1" applyFill="1" applyBorder="1" applyAlignment="1" applyProtection="1">
      <alignment horizontal="center" vertical="center" wrapText="1"/>
    </xf>
    <xf numFmtId="0" fontId="15" fillId="7" borderId="13" xfId="0" quotePrefix="1" applyFont="1" applyFill="1" applyBorder="1" applyAlignment="1" applyProtection="1">
      <alignment horizontal="center"/>
    </xf>
    <xf numFmtId="0" fontId="15" fillId="7" borderId="14" xfId="0" quotePrefix="1" applyFont="1" applyFill="1" applyBorder="1" applyAlignment="1" applyProtection="1">
      <alignment horizontal="center"/>
    </xf>
    <xf numFmtId="0" fontId="15" fillId="7" borderId="48" xfId="0" quotePrefix="1" applyFont="1" applyFill="1" applyBorder="1" applyAlignment="1" applyProtection="1">
      <alignment horizontal="center"/>
    </xf>
    <xf numFmtId="0" fontId="37" fillId="6" borderId="14" xfId="0" applyFont="1" applyFill="1" applyBorder="1" applyAlignment="1" applyProtection="1">
      <alignment horizontal="center"/>
    </xf>
    <xf numFmtId="0" fontId="38" fillId="7" borderId="29" xfId="0" applyFont="1" applyFill="1" applyBorder="1" applyAlignment="1" applyProtection="1">
      <alignment horizontal="center" vertic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30" xfId="0" applyFont="1" applyFill="1" applyBorder="1" applyAlignment="1" applyProtection="1">
      <alignment horizontal="center" vertical="center" wrapText="1"/>
    </xf>
    <xf numFmtId="0" fontId="38" fillId="7" borderId="32" xfId="0" applyFont="1" applyFill="1" applyBorder="1" applyAlignment="1" applyProtection="1">
      <alignment horizontal="center" vertical="center" wrapText="1"/>
    </xf>
    <xf numFmtId="0" fontId="43" fillId="2" borderId="31" xfId="0" applyFont="1" applyBorder="1" applyAlignment="1" applyProtection="1">
      <alignment horizontal="center" vertical="center" wrapText="1"/>
    </xf>
    <xf numFmtId="0" fontId="43" fillId="2" borderId="32" xfId="0" applyFont="1" applyBorder="1" applyAlignment="1" applyProtection="1">
      <alignment horizontal="center" vertical="center" wrapText="1"/>
    </xf>
    <xf numFmtId="0" fontId="43" fillId="2" borderId="33" xfId="0" applyFont="1" applyBorder="1" applyAlignment="1" applyProtection="1">
      <alignment horizontal="center" vertical="center" wrapText="1"/>
    </xf>
    <xf numFmtId="0" fontId="15" fillId="7" borderId="13" xfId="0" applyFont="1" applyFill="1" applyBorder="1" applyAlignment="1" applyProtection="1">
      <alignment horizontal="center" vertical="center" wrapText="1"/>
    </xf>
    <xf numFmtId="0" fontId="15" fillId="7" borderId="14" xfId="0" applyFont="1" applyFill="1" applyBorder="1" applyAlignment="1" applyProtection="1">
      <alignment horizontal="center" vertical="center" wrapText="1"/>
    </xf>
    <xf numFmtId="0" fontId="15" fillId="7" borderId="48" xfId="0" applyFont="1" applyFill="1" applyBorder="1" applyAlignment="1" applyProtection="1">
      <alignment horizontal="center" vertical="center" wrapText="1"/>
    </xf>
    <xf numFmtId="0" fontId="43" fillId="0" borderId="25" xfId="0" applyFont="1" applyFill="1" applyBorder="1" applyAlignment="1" applyProtection="1">
      <alignment horizontal="center" vertical="center" wrapText="1"/>
    </xf>
    <xf numFmtId="0" fontId="43" fillId="0" borderId="26" xfId="0" applyFont="1" applyFill="1" applyBorder="1" applyAlignment="1" applyProtection="1">
      <alignment horizontal="center" vertical="center" wrapText="1"/>
    </xf>
    <xf numFmtId="0" fontId="74" fillId="0" borderId="13" xfId="0" applyFont="1" applyFill="1" applyBorder="1" applyAlignment="1" applyProtection="1">
      <alignment horizontal="center" vertical="center" wrapText="1"/>
    </xf>
    <xf numFmtId="0" fontId="74" fillId="0" borderId="14" xfId="0" applyFont="1" applyFill="1" applyBorder="1" applyAlignment="1" applyProtection="1">
      <alignment horizontal="center" vertical="center" wrapText="1"/>
    </xf>
    <xf numFmtId="0" fontId="46" fillId="0" borderId="13" xfId="0" applyFont="1" applyFill="1" applyBorder="1" applyAlignment="1" applyProtection="1">
      <alignment horizontal="center" vertical="center" wrapText="1"/>
    </xf>
    <xf numFmtId="0" fontId="46" fillId="0" borderId="14" xfId="0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left" vertical="center" wrapText="1"/>
    </xf>
    <xf numFmtId="0" fontId="11" fillId="7" borderId="17" xfId="0" applyFont="1" applyFill="1" applyBorder="1" applyAlignment="1" applyProtection="1">
      <alignment horizontal="left" vertical="center" wrapText="1"/>
    </xf>
    <xf numFmtId="0" fontId="15" fillId="7" borderId="14" xfId="0" applyFont="1" applyFill="1" applyBorder="1" applyAlignment="1" applyProtection="1">
      <alignment horizontal="center" vertical="center"/>
    </xf>
    <xf numFmtId="0" fontId="15" fillId="7" borderId="14" xfId="0" applyFont="1" applyFill="1" applyBorder="1" applyAlignment="1" applyProtection="1">
      <alignment horizontal="left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30" fillId="7" borderId="14" xfId="0" applyFont="1" applyFill="1" applyBorder="1" applyAlignment="1" applyProtection="1">
      <alignment horizontal="left" vertical="center" wrapText="1"/>
    </xf>
    <xf numFmtId="0" fontId="30" fillId="7" borderId="48" xfId="0" applyFont="1" applyFill="1" applyBorder="1" applyAlignment="1" applyProtection="1">
      <alignment horizontal="left" vertical="center" wrapText="1"/>
    </xf>
    <xf numFmtId="0" fontId="9" fillId="7" borderId="14" xfId="0" applyFont="1" applyFill="1" applyBorder="1" applyAlignment="1" applyProtection="1">
      <alignment horizontal="center" vertical="center"/>
    </xf>
    <xf numFmtId="0" fontId="9" fillId="7" borderId="48" xfId="0" applyFont="1" applyFill="1" applyBorder="1" applyAlignment="1" applyProtection="1">
      <alignment horizontal="center" vertical="center"/>
    </xf>
    <xf numFmtId="0" fontId="39" fillId="7" borderId="26" xfId="0" applyFont="1" applyFill="1" applyBorder="1" applyAlignment="1" applyProtection="1">
      <alignment horizontal="center" vertical="center" wrapText="1"/>
    </xf>
    <xf numFmtId="0" fontId="39" fillId="7" borderId="47" xfId="0" applyFont="1" applyFill="1" applyBorder="1" applyAlignment="1" applyProtection="1">
      <alignment horizontal="center" vertical="center" wrapText="1"/>
    </xf>
    <xf numFmtId="0" fontId="39" fillId="7" borderId="14" xfId="0" applyFont="1" applyFill="1" applyBorder="1" applyAlignment="1" applyProtection="1">
      <alignment horizontal="center" vertical="center" wrapText="1"/>
    </xf>
    <xf numFmtId="0" fontId="39" fillId="7" borderId="48" xfId="0" applyFont="1" applyFill="1" applyBorder="1" applyAlignment="1" applyProtection="1">
      <alignment horizontal="center" vertical="center" wrapText="1"/>
    </xf>
    <xf numFmtId="0" fontId="37" fillId="2" borderId="34" xfId="8" applyFont="1" applyBorder="1" applyAlignment="1">
      <alignment horizontal="left" wrapText="1"/>
    </xf>
    <xf numFmtId="0" fontId="37" fillId="2" borderId="0" xfId="8" applyFont="1" applyBorder="1" applyAlignment="1">
      <alignment horizontal="left" wrapText="1"/>
    </xf>
    <xf numFmtId="0" fontId="37" fillId="2" borderId="35" xfId="8" applyFont="1" applyBorder="1" applyAlignment="1">
      <alignment horizontal="left" wrapText="1"/>
    </xf>
    <xf numFmtId="0" fontId="36" fillId="2" borderId="9" xfId="0" applyFont="1" applyBorder="1" applyAlignment="1">
      <alignment horizontal="center" wrapText="1"/>
    </xf>
    <xf numFmtId="0" fontId="36" fillId="2" borderId="36" xfId="0" applyFont="1" applyBorder="1" applyAlignment="1">
      <alignment horizontal="center" wrapText="1"/>
    </xf>
    <xf numFmtId="0" fontId="36" fillId="2" borderId="37" xfId="0" applyFont="1" applyBorder="1" applyAlignment="1">
      <alignment horizontal="center" wrapText="1"/>
    </xf>
    <xf numFmtId="166" fontId="41" fillId="6" borderId="14" xfId="8" applyNumberFormat="1" applyFont="1" applyFill="1" applyBorder="1" applyAlignment="1" applyProtection="1">
      <alignment horizontal="center" vertical="center"/>
    </xf>
    <xf numFmtId="166" fontId="41" fillId="6" borderId="48" xfId="8" applyNumberFormat="1" applyFont="1" applyFill="1" applyBorder="1" applyAlignment="1" applyProtection="1">
      <alignment horizontal="center" vertical="center"/>
    </xf>
    <xf numFmtId="3" fontId="41" fillId="0" borderId="14" xfId="8" applyNumberFormat="1" applyFont="1" applyFill="1" applyBorder="1" applyAlignment="1" applyProtection="1">
      <alignment horizontal="center" vertical="center"/>
      <protection locked="0"/>
    </xf>
    <xf numFmtId="3" fontId="41" fillId="0" borderId="48" xfId="8" applyNumberFormat="1" applyFont="1" applyFill="1" applyBorder="1" applyAlignment="1" applyProtection="1">
      <alignment horizontal="center" vertical="center"/>
      <protection locked="0"/>
    </xf>
    <xf numFmtId="3" fontId="41" fillId="6" borderId="14" xfId="8" applyNumberFormat="1" applyFont="1" applyFill="1" applyBorder="1" applyAlignment="1" applyProtection="1">
      <alignment horizontal="center" vertical="center"/>
    </xf>
    <xf numFmtId="3" fontId="41" fillId="6" borderId="48" xfId="8" applyNumberFormat="1" applyFont="1" applyFill="1" applyBorder="1" applyAlignment="1" applyProtection="1">
      <alignment horizontal="center" vertical="center"/>
    </xf>
    <xf numFmtId="0" fontId="43" fillId="2" borderId="25" xfId="8" applyFont="1" applyBorder="1" applyAlignment="1">
      <alignment horizontal="center" vertical="center" wrapText="1"/>
    </xf>
    <xf numFmtId="0" fontId="43" fillId="2" borderId="26" xfId="8" applyFont="1" applyBorder="1" applyAlignment="1">
      <alignment horizontal="center" vertical="center" wrapText="1"/>
    </xf>
    <xf numFmtId="0" fontId="53" fillId="2" borderId="13" xfId="8" applyFont="1" applyBorder="1" applyAlignment="1">
      <alignment horizontal="center" vertical="center" wrapText="1"/>
    </xf>
    <xf numFmtId="0" fontId="53" fillId="2" borderId="14" xfId="8" applyFont="1" applyBorder="1" applyAlignment="1">
      <alignment horizontal="center" vertical="center" wrapText="1"/>
    </xf>
    <xf numFmtId="0" fontId="10" fillId="2" borderId="0" xfId="8" applyFont="1" applyBorder="1" applyAlignment="1">
      <alignment horizontal="center"/>
    </xf>
    <xf numFmtId="0" fontId="10" fillId="2" borderId="35" xfId="8" applyFont="1" applyBorder="1" applyAlignment="1">
      <alignment horizontal="center"/>
    </xf>
    <xf numFmtId="0" fontId="10" fillId="2" borderId="51" xfId="8" applyFont="1" applyBorder="1" applyAlignment="1">
      <alignment horizontal="center"/>
    </xf>
    <xf numFmtId="0" fontId="10" fillId="2" borderId="52" xfId="8" applyFont="1" applyBorder="1" applyAlignment="1">
      <alignment horizontal="center"/>
    </xf>
    <xf numFmtId="0" fontId="10" fillId="5" borderId="34" xfId="8" applyFont="1" applyFill="1" applyBorder="1">
      <alignment horizontal="center"/>
    </xf>
    <xf numFmtId="0" fontId="24" fillId="5" borderId="34" xfId="8" applyFont="1" applyFill="1" applyBorder="1">
      <alignment horizontal="center"/>
    </xf>
    <xf numFmtId="0" fontId="11" fillId="7" borderId="26" xfId="8" applyFont="1" applyFill="1" applyBorder="1" applyAlignment="1">
      <alignment horizontal="center" vertical="center" wrapText="1"/>
    </xf>
    <xf numFmtId="0" fontId="11" fillId="7" borderId="47" xfId="8" applyFont="1" applyFill="1" applyBorder="1" applyAlignment="1">
      <alignment horizontal="center" vertical="center" wrapText="1"/>
    </xf>
    <xf numFmtId="0" fontId="30" fillId="7" borderId="14" xfId="8" applyFont="1" applyFill="1" applyBorder="1" applyAlignment="1">
      <alignment horizontal="center" vertical="center" wrapText="1"/>
    </xf>
    <xf numFmtId="0" fontId="30" fillId="7" borderId="48" xfId="8" applyFont="1" applyFill="1" applyBorder="1" applyAlignment="1">
      <alignment horizontal="center" vertical="center" wrapText="1"/>
    </xf>
    <xf numFmtId="9" fontId="15" fillId="7" borderId="14" xfId="8" applyNumberFormat="1" applyFont="1" applyFill="1" applyBorder="1" applyAlignment="1" applyProtection="1">
      <alignment horizontal="center" vertical="center"/>
    </xf>
    <xf numFmtId="9" fontId="15" fillId="7" borderId="48" xfId="8" applyNumberFormat="1" applyFont="1" applyFill="1" applyBorder="1" applyAlignment="1" applyProtection="1">
      <alignment horizontal="center" vertical="center"/>
    </xf>
    <xf numFmtId="0" fontId="41" fillId="6" borderId="14" xfId="8" applyNumberFormat="1" applyFont="1" applyFill="1" applyBorder="1" applyAlignment="1">
      <alignment horizontal="center" vertical="center"/>
    </xf>
    <xf numFmtId="0" fontId="11" fillId="7" borderId="13" xfId="8" applyFont="1" applyFill="1" applyBorder="1" applyAlignment="1">
      <alignment horizontal="center"/>
    </xf>
    <xf numFmtId="0" fontId="11" fillId="7" borderId="14" xfId="8" applyFont="1" applyFill="1" applyBorder="1" applyAlignment="1">
      <alignment horizontal="center"/>
    </xf>
    <xf numFmtId="0" fontId="11" fillId="7" borderId="48" xfId="8" applyFont="1" applyFill="1" applyBorder="1" applyAlignment="1">
      <alignment horizontal="center"/>
    </xf>
    <xf numFmtId="0" fontId="41" fillId="6" borderId="13" xfId="8" applyFont="1" applyFill="1" applyBorder="1" applyAlignment="1">
      <alignment horizontal="center"/>
    </xf>
    <xf numFmtId="0" fontId="41" fillId="6" borderId="14" xfId="8" applyFont="1" applyFill="1" applyBorder="1" applyAlignment="1">
      <alignment horizontal="center"/>
    </xf>
    <xf numFmtId="165" fontId="41" fillId="6" borderId="14" xfId="8" applyNumberFormat="1" applyFont="1" applyFill="1" applyBorder="1" applyAlignment="1">
      <alignment horizontal="center"/>
    </xf>
    <xf numFmtId="165" fontId="41" fillId="6" borderId="48" xfId="8" applyNumberFormat="1" applyFont="1" applyFill="1" applyBorder="1" applyAlignment="1">
      <alignment horizontal="center"/>
    </xf>
    <xf numFmtId="49" fontId="59" fillId="0" borderId="42" xfId="12" applyNumberFormat="1" applyFont="1" applyFill="1" applyBorder="1" applyAlignment="1" applyProtection="1">
      <alignment horizontal="left" vertical="center"/>
    </xf>
    <xf numFmtId="49" fontId="59" fillId="0" borderId="38" xfId="12" applyNumberFormat="1" applyFont="1" applyFill="1" applyBorder="1" applyAlignment="1" applyProtection="1">
      <alignment horizontal="left" vertical="center"/>
    </xf>
    <xf numFmtId="49" fontId="59" fillId="0" borderId="43" xfId="12" applyNumberFormat="1" applyFont="1" applyFill="1" applyBorder="1" applyAlignment="1" applyProtection="1">
      <alignment horizontal="left" vertical="center"/>
    </xf>
    <xf numFmtId="49" fontId="72" fillId="0" borderId="42" xfId="12" applyNumberFormat="1" applyFont="1" applyFill="1" applyBorder="1" applyAlignment="1" applyProtection="1">
      <alignment horizontal="left" vertical="top"/>
    </xf>
    <xf numFmtId="49" fontId="72" fillId="0" borderId="38" xfId="12" applyNumberFormat="1" applyFont="1" applyFill="1" applyBorder="1" applyAlignment="1" applyProtection="1">
      <alignment horizontal="left" vertical="top"/>
    </xf>
    <xf numFmtId="49" fontId="72" fillId="0" borderId="43" xfId="12" applyNumberFormat="1" applyFont="1" applyFill="1" applyBorder="1" applyAlignment="1" applyProtection="1">
      <alignment horizontal="left" vertical="top"/>
    </xf>
    <xf numFmtId="0" fontId="1" fillId="0" borderId="0" xfId="12" applyFont="1" applyAlignment="1" applyProtection="1">
      <alignment vertical="top"/>
    </xf>
    <xf numFmtId="0" fontId="64" fillId="0" borderId="0" xfId="12" applyFont="1" applyFill="1" applyAlignment="1" applyProtection="1">
      <alignment vertical="top"/>
    </xf>
    <xf numFmtId="0" fontId="62" fillId="0" borderId="7" xfId="0" applyFont="1" applyFill="1" applyBorder="1" applyAlignment="1" applyProtection="1">
      <alignment horizontal="center" vertical="top" wrapText="1"/>
    </xf>
    <xf numFmtId="0" fontId="62" fillId="0" borderId="21" xfId="0" applyFont="1" applyFill="1" applyBorder="1" applyAlignment="1" applyProtection="1">
      <alignment horizontal="center" vertical="top" wrapText="1"/>
    </xf>
    <xf numFmtId="0" fontId="62" fillId="0" borderId="53" xfId="0" applyFont="1" applyFill="1" applyBorder="1" applyAlignment="1" applyProtection="1">
      <alignment horizontal="center" vertical="top" wrapText="1"/>
    </xf>
    <xf numFmtId="0" fontId="62" fillId="0" borderId="34" xfId="0" applyFont="1" applyFill="1" applyBorder="1" applyAlignment="1" applyProtection="1">
      <alignment horizontal="center" vertical="top" wrapText="1"/>
    </xf>
    <xf numFmtId="0" fontId="62" fillId="0" borderId="0" xfId="0" applyFont="1" applyFill="1" applyBorder="1" applyAlignment="1" applyProtection="1">
      <alignment horizontal="center" vertical="top" wrapText="1"/>
    </xf>
    <xf numFmtId="0" fontId="62" fillId="0" borderId="35" xfId="0" applyFont="1" applyFill="1" applyBorder="1" applyAlignment="1" applyProtection="1">
      <alignment horizontal="center" vertical="top" wrapText="1"/>
    </xf>
    <xf numFmtId="4" fontId="59" fillId="0" borderId="42" xfId="0" applyNumberFormat="1" applyFont="1" applyFill="1" applyBorder="1" applyAlignment="1" applyProtection="1">
      <alignment horizontal="left" vertical="center" wrapText="1"/>
    </xf>
    <xf numFmtId="4" fontId="59" fillId="0" borderId="38" xfId="0" applyNumberFormat="1" applyFont="1" applyFill="1" applyBorder="1" applyAlignment="1" applyProtection="1">
      <alignment horizontal="left" vertical="center" wrapText="1"/>
    </xf>
    <xf numFmtId="4" fontId="59" fillId="0" borderId="54" xfId="0" applyNumberFormat="1" applyFont="1" applyFill="1" applyBorder="1" applyAlignment="1" applyProtection="1">
      <alignment horizontal="left" vertical="center" wrapText="1"/>
    </xf>
    <xf numFmtId="3" fontId="59" fillId="0" borderId="43" xfId="0" applyNumberFormat="1" applyFont="1" applyFill="1" applyBorder="1" applyAlignment="1" applyProtection="1">
      <alignment horizontal="left" vertical="top"/>
    </xf>
    <xf numFmtId="4" fontId="59" fillId="0" borderId="40" xfId="0" applyNumberFormat="1" applyFont="1" applyFill="1" applyBorder="1" applyAlignment="1" applyProtection="1">
      <alignment horizontal="right" vertical="top" wrapText="1"/>
    </xf>
    <xf numFmtId="3" fontId="59" fillId="0" borderId="40" xfId="0" applyNumberFormat="1" applyFont="1" applyFill="1" applyBorder="1" applyAlignment="1" applyProtection="1">
      <alignment horizontal="left" vertical="top" wrapText="1"/>
    </xf>
  </cellXfs>
  <cellStyles count="15">
    <cellStyle name="cap tabel" xfId="1" xr:uid="{00000000-0005-0000-0000-000000000000}"/>
    <cellStyle name="caseta" xfId="2" xr:uid="{00000000-0005-0000-0000-000001000000}"/>
    <cellStyle name="Category" xfId="3" xr:uid="{00000000-0005-0000-0000-000002000000}"/>
    <cellStyle name="Domiu" xfId="4" xr:uid="{00000000-0005-0000-0000-000003000000}"/>
    <cellStyle name="input" xfId="5" xr:uid="{00000000-0005-0000-0000-000004000000}"/>
    <cellStyle name="insert mic" xfId="6" xr:uid="{00000000-0005-0000-0000-000005000000}"/>
    <cellStyle name="Monedă" xfId="14" builtinId="4"/>
    <cellStyle name="needitabil" xfId="7" xr:uid="{00000000-0005-0000-0000-000007000000}"/>
    <cellStyle name="Normal" xfId="0" builtinId="0"/>
    <cellStyle name="Normal 2" xfId="12" xr:uid="{00000000-0005-0000-0000-000009000000}"/>
    <cellStyle name="Normal 4" xfId="13" xr:uid="{00000000-0005-0000-0000-00000A000000}"/>
    <cellStyle name="Normal_M.3.1.-2 ver6.0" xfId="8" xr:uid="{00000000-0005-0000-0000-00000B000000}"/>
    <cellStyle name="Normal3.1" xfId="9" xr:uid="{00000000-0005-0000-0000-00000C000000}"/>
    <cellStyle name="Procent" xfId="10" builtinId="5"/>
    <cellStyle name="Ttilu" xfId="1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357" y="7937"/>
          <a:ext cx="393333" cy="388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396240</xdr:colOff>
      <xdr:row>2</xdr:row>
      <xdr:rowOff>238760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6720"/>
          <a:ext cx="396240" cy="238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" y="6309"/>
          <a:ext cx="388670" cy="424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436418</xdr:colOff>
      <xdr:row>3</xdr:row>
      <xdr:rowOff>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2564"/>
          <a:ext cx="436418" cy="249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>
          <a:extLst>
            <a:ext uri="{FF2B5EF4-FFF2-40B4-BE49-F238E27FC236}">
              <a16:creationId xmlns:a16="http://schemas.microsoft.com/office/drawing/2014/main" id="{00000000-0008-0000-0200-000027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</xdr:row>
      <xdr:rowOff>66909</xdr:rowOff>
    </xdr:from>
    <xdr:to>
      <xdr:col>1</xdr:col>
      <xdr:colOff>1143000</xdr:colOff>
      <xdr:row>3</xdr:row>
      <xdr:rowOff>0</xdr:rowOff>
    </xdr:to>
    <xdr:pic>
      <xdr:nvPicPr>
        <xdr:cNvPr id="4" name="Imag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66934"/>
          <a:ext cx="1143000" cy="466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>
          <a:extLst>
            <a:ext uri="{FF2B5EF4-FFF2-40B4-BE49-F238E27FC236}">
              <a16:creationId xmlns:a16="http://schemas.microsoft.com/office/drawing/2014/main" id="{00000000-0008-0000-0300-0000939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1</xdr:col>
      <xdr:colOff>216269</xdr:colOff>
      <xdr:row>3</xdr:row>
      <xdr:rowOff>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"/>
          <a:ext cx="60679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>
          <a:extLst>
            <a:ext uri="{FF2B5EF4-FFF2-40B4-BE49-F238E27FC236}">
              <a16:creationId xmlns:a16="http://schemas.microsoft.com/office/drawing/2014/main" id="{00000000-0008-0000-0400-0000A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154928</xdr:rowOff>
    </xdr:from>
    <xdr:to>
      <xdr:col>2</xdr:col>
      <xdr:colOff>1257300</xdr:colOff>
      <xdr:row>3</xdr:row>
      <xdr:rowOff>50800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" y="154928"/>
          <a:ext cx="1257300" cy="657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>
          <a:extLst>
            <a:ext uri="{FF2B5EF4-FFF2-40B4-BE49-F238E27FC236}">
              <a16:creationId xmlns:a16="http://schemas.microsoft.com/office/drawing/2014/main" id="{00000000-0008-0000-0500-00000CE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2</xdr:col>
      <xdr:colOff>329703</xdr:colOff>
      <xdr:row>4</xdr:row>
      <xdr:rowOff>34636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418" y="422564"/>
          <a:ext cx="606794" cy="443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>
          <a:extLst>
            <a:ext uri="{FF2B5EF4-FFF2-40B4-BE49-F238E27FC236}">
              <a16:creationId xmlns:a16="http://schemas.microsoft.com/office/drawing/2014/main" id="{00000000-0008-0000-0600-00008F0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>
          <a:extLst>
            <a:ext uri="{FF2B5EF4-FFF2-40B4-BE49-F238E27FC236}">
              <a16:creationId xmlns:a16="http://schemas.microsoft.com/office/drawing/2014/main" id="{00000000-0008-0000-0700-0000B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>
          <a:extLst>
            <a:ext uri="{FF2B5EF4-FFF2-40B4-BE49-F238E27FC236}">
              <a16:creationId xmlns:a16="http://schemas.microsoft.com/office/drawing/2014/main" id="{00000000-0008-0000-0800-0000CBF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97970</xdr:rowOff>
    </xdr:from>
    <xdr:to>
      <xdr:col>2</xdr:col>
      <xdr:colOff>304800</xdr:colOff>
      <xdr:row>1</xdr:row>
      <xdr:rowOff>370114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9744" y="97970"/>
          <a:ext cx="77288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598714</xdr:colOff>
      <xdr:row>0</xdr:row>
      <xdr:rowOff>119743</xdr:rowOff>
    </xdr:from>
    <xdr:to>
      <xdr:col>2</xdr:col>
      <xdr:colOff>1937657</xdr:colOff>
      <xdr:row>1</xdr:row>
      <xdr:rowOff>381000</xdr:rowOff>
    </xdr:to>
    <xdr:pic>
      <xdr:nvPicPr>
        <xdr:cNvPr id="5" name="Imagine 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543" y="119743"/>
          <a:ext cx="133894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  <pageSetUpPr fitToPage="1"/>
  </sheetPr>
  <dimension ref="A1:M109"/>
  <sheetViews>
    <sheetView tabSelected="1" view="pageBreakPreview" zoomScaleNormal="100" zoomScaleSheetLayoutView="100" workbookViewId="0">
      <selection activeCell="D96" sqref="D96"/>
    </sheetView>
  </sheetViews>
  <sheetFormatPr defaultColWidth="9.109375" defaultRowHeight="14.4" x14ac:dyDescent="0.25"/>
  <cols>
    <col min="1" max="1" width="6.6640625" style="346" customWidth="1"/>
    <col min="2" max="2" width="56.109375" style="347" customWidth="1"/>
    <col min="3" max="3" width="10.44140625" style="348" bestFit="1" customWidth="1"/>
    <col min="4" max="4" width="12.109375" style="348" customWidth="1"/>
    <col min="5" max="5" width="12.6640625" style="349" customWidth="1"/>
    <col min="6" max="6" width="4.6640625" style="348" bestFit="1" customWidth="1"/>
    <col min="7" max="7" width="15.6640625" style="348" customWidth="1"/>
    <col min="8" max="9" width="12.6640625" style="349" customWidth="1"/>
    <col min="10" max="16384" width="9.109375" style="309"/>
  </cols>
  <sheetData>
    <row r="1" spans="1:9" ht="15.75" customHeight="1" x14ac:dyDescent="0.25">
      <c r="A1" s="445" t="s">
        <v>154</v>
      </c>
      <c r="B1" s="446"/>
      <c r="C1" s="446"/>
      <c r="D1" s="446"/>
      <c r="E1" s="446"/>
      <c r="F1" s="446"/>
      <c r="G1" s="447"/>
      <c r="H1" s="441" t="s">
        <v>423</v>
      </c>
      <c r="I1" s="442"/>
    </row>
    <row r="2" spans="1:9" ht="18" customHeight="1" x14ac:dyDescent="0.25">
      <c r="A2" s="448" t="s">
        <v>230</v>
      </c>
      <c r="B2" s="449"/>
      <c r="C2" s="449"/>
      <c r="D2" s="449"/>
      <c r="E2" s="449"/>
      <c r="F2" s="449"/>
      <c r="G2" s="450"/>
      <c r="H2" s="443"/>
      <c r="I2" s="444"/>
    </row>
    <row r="3" spans="1:9" ht="19.5" customHeight="1" x14ac:dyDescent="0.25">
      <c r="A3" s="448" t="s">
        <v>438</v>
      </c>
      <c r="B3" s="449"/>
      <c r="C3" s="449"/>
      <c r="D3" s="449"/>
      <c r="E3" s="449"/>
      <c r="F3" s="449"/>
      <c r="G3" s="450"/>
      <c r="H3" s="448"/>
      <c r="I3" s="449"/>
    </row>
    <row r="4" spans="1:9" x14ac:dyDescent="0.25">
      <c r="A4" s="451" t="s">
        <v>318</v>
      </c>
      <c r="B4" s="451"/>
      <c r="C4" s="451"/>
      <c r="D4" s="451"/>
      <c r="E4" s="451"/>
      <c r="F4" s="451"/>
      <c r="G4" s="451"/>
      <c r="H4" s="451"/>
      <c r="I4" s="451"/>
    </row>
    <row r="5" spans="1:9" x14ac:dyDescent="0.25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5">
      <c r="A6" s="452" t="s">
        <v>232</v>
      </c>
      <c r="B6" s="454" t="s">
        <v>233</v>
      </c>
      <c r="C6" s="456" t="s">
        <v>234</v>
      </c>
      <c r="D6" s="456"/>
      <c r="E6" s="457" t="s">
        <v>235</v>
      </c>
      <c r="F6" s="456" t="s">
        <v>236</v>
      </c>
      <c r="G6" s="456"/>
      <c r="H6" s="457" t="s">
        <v>237</v>
      </c>
      <c r="I6" s="457" t="s">
        <v>238</v>
      </c>
    </row>
    <row r="7" spans="1:9" x14ac:dyDescent="0.25">
      <c r="A7" s="453"/>
      <c r="B7" s="455"/>
      <c r="C7" s="313" t="s">
        <v>239</v>
      </c>
      <c r="D7" s="313" t="s">
        <v>240</v>
      </c>
      <c r="E7" s="458"/>
      <c r="F7" s="313" t="s">
        <v>239</v>
      </c>
      <c r="G7" s="313" t="s">
        <v>241</v>
      </c>
      <c r="H7" s="458"/>
      <c r="I7" s="458"/>
    </row>
    <row r="8" spans="1:9" x14ac:dyDescent="0.25">
      <c r="A8" s="585" t="s">
        <v>443</v>
      </c>
      <c r="B8" s="586"/>
      <c r="C8" s="586"/>
      <c r="D8" s="586"/>
      <c r="E8" s="586"/>
      <c r="F8" s="586"/>
      <c r="G8" s="586"/>
      <c r="H8" s="586"/>
      <c r="I8" s="587"/>
    </row>
    <row r="9" spans="1:9" x14ac:dyDescent="0.25">
      <c r="A9" s="314" t="s">
        <v>242</v>
      </c>
      <c r="B9" s="439" t="s">
        <v>243</v>
      </c>
      <c r="C9" s="440"/>
      <c r="D9" s="440"/>
      <c r="E9" s="440"/>
      <c r="F9" s="440"/>
      <c r="G9" s="440"/>
      <c r="H9" s="440"/>
      <c r="I9" s="440"/>
    </row>
    <row r="10" spans="1:9" x14ac:dyDescent="0.25">
      <c r="A10" s="396" t="s">
        <v>244</v>
      </c>
      <c r="B10" s="316" t="s">
        <v>323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x14ac:dyDescent="0.25">
      <c r="A11" s="315" t="s">
        <v>246</v>
      </c>
      <c r="B11" s="316" t="s">
        <v>245</v>
      </c>
      <c r="C11" s="317">
        <v>0</v>
      </c>
      <c r="D11" s="317">
        <v>0</v>
      </c>
      <c r="E11" s="318">
        <f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ht="25.5" customHeight="1" x14ac:dyDescent="0.25">
      <c r="A12" s="315" t="s">
        <v>322</v>
      </c>
      <c r="B12" s="316" t="s">
        <v>378</v>
      </c>
      <c r="C12" s="317">
        <v>0</v>
      </c>
      <c r="D12" s="317">
        <v>0</v>
      </c>
      <c r="E12" s="318">
        <f>C12+D12</f>
        <v>0</v>
      </c>
      <c r="F12" s="317">
        <v>0</v>
      </c>
      <c r="G12" s="317">
        <v>0</v>
      </c>
      <c r="H12" s="318">
        <f>F12+G12</f>
        <v>0</v>
      </c>
      <c r="I12" s="318">
        <f>E12+H12</f>
        <v>0</v>
      </c>
    </row>
    <row r="13" spans="1:9" ht="14.25" customHeight="1" x14ac:dyDescent="0.25">
      <c r="A13" s="315" t="s">
        <v>370</v>
      </c>
      <c r="B13" s="316" t="s">
        <v>371</v>
      </c>
      <c r="C13" s="317">
        <v>0</v>
      </c>
      <c r="D13" s="317">
        <v>0</v>
      </c>
      <c r="E13" s="318">
        <f>C13+D13</f>
        <v>0</v>
      </c>
      <c r="F13" s="317">
        <v>0</v>
      </c>
      <c r="G13" s="317">
        <v>0</v>
      </c>
      <c r="H13" s="318">
        <f>F13+G13</f>
        <v>0</v>
      </c>
      <c r="I13" s="318">
        <f>E13+H13</f>
        <v>0</v>
      </c>
    </row>
    <row r="14" spans="1:9" s="321" customFormat="1" x14ac:dyDescent="0.25">
      <c r="A14" s="315"/>
      <c r="B14" s="319" t="s">
        <v>247</v>
      </c>
      <c r="C14" s="320">
        <f>SUM(C10:C13)</f>
        <v>0</v>
      </c>
      <c r="D14" s="320">
        <f>SUM(D10:D13)</f>
        <v>0</v>
      </c>
      <c r="E14" s="320">
        <f t="shared" ref="E14:H14" si="0">SUM(E10:E13)</f>
        <v>0</v>
      </c>
      <c r="F14" s="320">
        <f t="shared" si="0"/>
        <v>0</v>
      </c>
      <c r="G14" s="320">
        <f t="shared" si="0"/>
        <v>0</v>
      </c>
      <c r="H14" s="320">
        <f t="shared" si="0"/>
        <v>0</v>
      </c>
      <c r="I14" s="320">
        <f>SUM(I10:I13)</f>
        <v>0</v>
      </c>
    </row>
    <row r="15" spans="1:9" x14ac:dyDescent="0.25">
      <c r="A15" s="314" t="s">
        <v>248</v>
      </c>
      <c r="B15" s="439" t="s">
        <v>249</v>
      </c>
      <c r="C15" s="440"/>
      <c r="D15" s="440"/>
      <c r="E15" s="440"/>
      <c r="F15" s="440"/>
      <c r="G15" s="440"/>
      <c r="H15" s="440"/>
      <c r="I15" s="440"/>
    </row>
    <row r="16" spans="1:9" ht="15" customHeight="1" x14ac:dyDescent="0.25">
      <c r="A16" s="315" t="s">
        <v>250</v>
      </c>
      <c r="B16" s="322" t="s">
        <v>251</v>
      </c>
      <c r="C16" s="317">
        <v>0</v>
      </c>
      <c r="D16" s="317">
        <v>0</v>
      </c>
      <c r="E16" s="318">
        <f>C16+D16</f>
        <v>0</v>
      </c>
      <c r="F16" s="317">
        <v>0</v>
      </c>
      <c r="G16" s="317">
        <v>0</v>
      </c>
      <c r="H16" s="318">
        <f>F16+G16</f>
        <v>0</v>
      </c>
      <c r="I16" s="318">
        <f>E16+H16</f>
        <v>0</v>
      </c>
    </row>
    <row r="17" spans="1:9" s="321" customFormat="1" x14ac:dyDescent="0.25">
      <c r="A17" s="315"/>
      <c r="B17" s="319" t="s">
        <v>252</v>
      </c>
      <c r="C17" s="320">
        <f>SUM(C16:C16)</f>
        <v>0</v>
      </c>
      <c r="D17" s="320">
        <f>SUM(D16:D16)</f>
        <v>0</v>
      </c>
      <c r="E17" s="320">
        <f>C17+D17</f>
        <v>0</v>
      </c>
      <c r="F17" s="320">
        <f>SUM(F16:F16)</f>
        <v>0</v>
      </c>
      <c r="G17" s="320">
        <f>SUM(G16:G16)</f>
        <v>0</v>
      </c>
      <c r="H17" s="320">
        <f>F17+G17</f>
        <v>0</v>
      </c>
      <c r="I17" s="320">
        <f>E17+H17</f>
        <v>0</v>
      </c>
    </row>
    <row r="18" spans="1:9" x14ac:dyDescent="0.25">
      <c r="A18" s="314" t="s">
        <v>253</v>
      </c>
      <c r="B18" s="439" t="s">
        <v>254</v>
      </c>
      <c r="C18" s="440"/>
      <c r="D18" s="440"/>
      <c r="E18" s="440"/>
      <c r="F18" s="440"/>
      <c r="G18" s="440"/>
      <c r="H18" s="440"/>
      <c r="I18" s="440"/>
    </row>
    <row r="19" spans="1:9" x14ac:dyDescent="0.25">
      <c r="A19" s="315" t="s">
        <v>255</v>
      </c>
      <c r="B19" s="322" t="s">
        <v>372</v>
      </c>
      <c r="C19" s="317">
        <f>C20+C21+C22</f>
        <v>0</v>
      </c>
      <c r="D19" s="317">
        <f t="shared" ref="D19:I19" si="1">D20+D21+D22</f>
        <v>0</v>
      </c>
      <c r="E19" s="317">
        <f t="shared" si="1"/>
        <v>0</v>
      </c>
      <c r="F19" s="317">
        <f t="shared" si="1"/>
        <v>0</v>
      </c>
      <c r="G19" s="317">
        <f t="shared" si="1"/>
        <v>0</v>
      </c>
      <c r="H19" s="317">
        <f t="shared" si="1"/>
        <v>0</v>
      </c>
      <c r="I19" s="317">
        <f t="shared" si="1"/>
        <v>0</v>
      </c>
    </row>
    <row r="20" spans="1:9" x14ac:dyDescent="0.25">
      <c r="A20" s="315" t="s">
        <v>388</v>
      </c>
      <c r="B20" s="322" t="s">
        <v>389</v>
      </c>
      <c r="C20" s="317">
        <v>0</v>
      </c>
      <c r="D20" s="317">
        <v>0</v>
      </c>
      <c r="E20" s="318">
        <f>C20+D20</f>
        <v>0</v>
      </c>
      <c r="F20" s="317">
        <v>0</v>
      </c>
      <c r="G20" s="317">
        <v>0</v>
      </c>
      <c r="H20" s="318">
        <f>F20+G20</f>
        <v>0</v>
      </c>
      <c r="I20" s="318">
        <f t="shared" ref="I20:I41" si="2">E20+H20</f>
        <v>0</v>
      </c>
    </row>
    <row r="21" spans="1:9" x14ac:dyDescent="0.25">
      <c r="A21" s="315" t="s">
        <v>382</v>
      </c>
      <c r="B21" s="322" t="s">
        <v>390</v>
      </c>
      <c r="C21" s="317">
        <v>0</v>
      </c>
      <c r="D21" s="317">
        <v>0</v>
      </c>
      <c r="E21" s="318">
        <f>C21+D21</f>
        <v>0</v>
      </c>
      <c r="F21" s="317">
        <v>0</v>
      </c>
      <c r="G21" s="317">
        <v>0</v>
      </c>
      <c r="H21" s="318">
        <f>F21+G21</f>
        <v>0</v>
      </c>
      <c r="I21" s="318">
        <f t="shared" si="2"/>
        <v>0</v>
      </c>
    </row>
    <row r="22" spans="1:9" x14ac:dyDescent="0.25">
      <c r="A22" s="315" t="s">
        <v>392</v>
      </c>
      <c r="B22" s="322" t="s">
        <v>391</v>
      </c>
      <c r="C22" s="317">
        <v>0</v>
      </c>
      <c r="D22" s="317">
        <v>0</v>
      </c>
      <c r="E22" s="318">
        <f>C22+D22</f>
        <v>0</v>
      </c>
      <c r="F22" s="317">
        <v>0</v>
      </c>
      <c r="G22" s="317">
        <v>0</v>
      </c>
      <c r="H22" s="318">
        <f>F22+G22</f>
        <v>0</v>
      </c>
      <c r="I22" s="318">
        <f t="shared" si="2"/>
        <v>0</v>
      </c>
    </row>
    <row r="23" spans="1:9" ht="28.2" customHeight="1" x14ac:dyDescent="0.25">
      <c r="A23" s="315" t="s">
        <v>256</v>
      </c>
      <c r="B23" s="316" t="s">
        <v>434</v>
      </c>
      <c r="C23" s="317">
        <v>0</v>
      </c>
      <c r="D23" s="317">
        <v>0</v>
      </c>
      <c r="E23" s="318">
        <f>C23+D23</f>
        <v>0</v>
      </c>
      <c r="F23" s="317">
        <v>0</v>
      </c>
      <c r="G23" s="317">
        <v>0</v>
      </c>
      <c r="H23" s="318">
        <f t="shared" ref="H23:H41" si="3">F23+G23</f>
        <v>0</v>
      </c>
      <c r="I23" s="318">
        <f t="shared" si="2"/>
        <v>0</v>
      </c>
    </row>
    <row r="24" spans="1:9" ht="15" customHeight="1" x14ac:dyDescent="0.25">
      <c r="A24" s="315" t="s">
        <v>257</v>
      </c>
      <c r="B24" s="316" t="s">
        <v>435</v>
      </c>
      <c r="C24" s="317">
        <v>0</v>
      </c>
      <c r="D24" s="317">
        <v>0</v>
      </c>
      <c r="E24" s="318">
        <v>0</v>
      </c>
      <c r="F24" s="317">
        <v>0</v>
      </c>
      <c r="G24" s="317">
        <v>0</v>
      </c>
      <c r="H24" s="318">
        <f t="shared" si="3"/>
        <v>0</v>
      </c>
      <c r="I24" s="318">
        <f t="shared" si="2"/>
        <v>0</v>
      </c>
    </row>
    <row r="25" spans="1:9" ht="15" customHeight="1" x14ac:dyDescent="0.25">
      <c r="A25" s="315" t="s">
        <v>258</v>
      </c>
      <c r="B25" s="316" t="s">
        <v>436</v>
      </c>
      <c r="C25" s="317">
        <v>0</v>
      </c>
      <c r="D25" s="317">
        <v>0</v>
      </c>
      <c r="E25" s="318">
        <v>0</v>
      </c>
      <c r="F25" s="317">
        <v>0</v>
      </c>
      <c r="G25" s="317">
        <v>0</v>
      </c>
      <c r="H25" s="318">
        <f t="shared" si="3"/>
        <v>0</v>
      </c>
      <c r="I25" s="318">
        <f t="shared" si="2"/>
        <v>0</v>
      </c>
    </row>
    <row r="26" spans="1:9" x14ac:dyDescent="0.25">
      <c r="A26" s="315" t="s">
        <v>260</v>
      </c>
      <c r="B26" s="316" t="s">
        <v>375</v>
      </c>
      <c r="C26" s="317">
        <f>C27+C28+C29+C30+C31+C32</f>
        <v>0</v>
      </c>
      <c r="D26" s="317">
        <v>0</v>
      </c>
      <c r="E26" s="435">
        <v>0</v>
      </c>
      <c r="F26" s="317">
        <v>0</v>
      </c>
      <c r="G26" s="317">
        <f t="shared" ref="G26:I26" si="4">G27+G28+G29+G30+G31+G32</f>
        <v>0</v>
      </c>
      <c r="H26" s="435">
        <f t="shared" si="4"/>
        <v>0</v>
      </c>
      <c r="I26" s="435">
        <f t="shared" si="4"/>
        <v>0</v>
      </c>
    </row>
    <row r="27" spans="1:9" x14ac:dyDescent="0.25">
      <c r="A27" s="315" t="s">
        <v>393</v>
      </c>
      <c r="B27" s="316" t="s">
        <v>396</v>
      </c>
      <c r="C27" s="317">
        <v>0</v>
      </c>
      <c r="D27" s="317">
        <v>0</v>
      </c>
      <c r="E27" s="318">
        <v>0</v>
      </c>
      <c r="F27" s="317">
        <v>0</v>
      </c>
      <c r="G27" s="317">
        <v>0</v>
      </c>
      <c r="H27" s="318">
        <f t="shared" si="3"/>
        <v>0</v>
      </c>
      <c r="I27" s="318">
        <f t="shared" si="2"/>
        <v>0</v>
      </c>
    </row>
    <row r="28" spans="1:9" x14ac:dyDescent="0.25">
      <c r="A28" s="315" t="s">
        <v>394</v>
      </c>
      <c r="B28" s="316" t="s">
        <v>397</v>
      </c>
      <c r="C28" s="317">
        <v>0</v>
      </c>
      <c r="D28" s="317">
        <v>0</v>
      </c>
      <c r="E28" s="318">
        <v>0</v>
      </c>
      <c r="F28" s="317">
        <v>0</v>
      </c>
      <c r="G28" s="317">
        <v>0</v>
      </c>
      <c r="H28" s="318">
        <f t="shared" si="3"/>
        <v>0</v>
      </c>
      <c r="I28" s="318">
        <f t="shared" si="2"/>
        <v>0</v>
      </c>
    </row>
    <row r="29" spans="1:9" x14ac:dyDescent="0.25">
      <c r="A29" s="315" t="s">
        <v>383</v>
      </c>
      <c r="B29" s="316" t="s">
        <v>398</v>
      </c>
      <c r="C29" s="317">
        <v>0</v>
      </c>
      <c r="D29" s="317">
        <v>0</v>
      </c>
      <c r="E29" s="318">
        <v>0</v>
      </c>
      <c r="F29" s="317">
        <v>0</v>
      </c>
      <c r="G29" s="317">
        <v>0</v>
      </c>
      <c r="H29" s="318">
        <f t="shared" si="3"/>
        <v>0</v>
      </c>
      <c r="I29" s="318">
        <f t="shared" si="2"/>
        <v>0</v>
      </c>
    </row>
    <row r="30" spans="1:9" ht="27.6" x14ac:dyDescent="0.25">
      <c r="A30" s="315" t="s">
        <v>384</v>
      </c>
      <c r="B30" s="316" t="s">
        <v>437</v>
      </c>
      <c r="C30" s="317">
        <v>0</v>
      </c>
      <c r="D30" s="317">
        <v>0</v>
      </c>
      <c r="E30" s="318">
        <v>0</v>
      </c>
      <c r="F30" s="317">
        <v>0</v>
      </c>
      <c r="G30" s="317">
        <v>0</v>
      </c>
      <c r="H30" s="318">
        <f t="shared" si="3"/>
        <v>0</v>
      </c>
      <c r="I30" s="318">
        <f t="shared" si="2"/>
        <v>0</v>
      </c>
    </row>
    <row r="31" spans="1:9" ht="27.6" x14ac:dyDescent="0.25">
      <c r="A31" s="315" t="s">
        <v>385</v>
      </c>
      <c r="B31" s="316" t="s">
        <v>399</v>
      </c>
      <c r="C31" s="317">
        <v>0</v>
      </c>
      <c r="D31" s="317">
        <v>0</v>
      </c>
      <c r="E31" s="318">
        <v>0</v>
      </c>
      <c r="F31" s="317">
        <v>0</v>
      </c>
      <c r="G31" s="317">
        <v>0</v>
      </c>
      <c r="H31" s="318">
        <f t="shared" si="3"/>
        <v>0</v>
      </c>
      <c r="I31" s="318">
        <f t="shared" si="2"/>
        <v>0</v>
      </c>
    </row>
    <row r="32" spans="1:9" x14ac:dyDescent="0.25">
      <c r="A32" s="315" t="s">
        <v>386</v>
      </c>
      <c r="B32" s="316" t="s">
        <v>400</v>
      </c>
      <c r="C32" s="317">
        <v>0</v>
      </c>
      <c r="D32" s="317">
        <v>0</v>
      </c>
      <c r="E32" s="318">
        <v>0</v>
      </c>
      <c r="F32" s="317">
        <v>0</v>
      </c>
      <c r="G32" s="317">
        <v>0</v>
      </c>
      <c r="H32" s="318">
        <f t="shared" si="3"/>
        <v>0</v>
      </c>
      <c r="I32" s="318">
        <f t="shared" si="2"/>
        <v>0</v>
      </c>
    </row>
    <row r="33" spans="1:13" x14ac:dyDescent="0.25">
      <c r="A33" s="315" t="s">
        <v>325</v>
      </c>
      <c r="B33" s="316" t="s">
        <v>324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 t="shared" si="3"/>
        <v>0</v>
      </c>
      <c r="I33" s="318">
        <f t="shared" si="2"/>
        <v>0</v>
      </c>
    </row>
    <row r="34" spans="1:13" x14ac:dyDescent="0.25">
      <c r="A34" s="315" t="s">
        <v>373</v>
      </c>
      <c r="B34" s="316" t="s">
        <v>259</v>
      </c>
      <c r="C34" s="317">
        <f>C35+C36</f>
        <v>0</v>
      </c>
      <c r="D34" s="317">
        <f t="shared" ref="D34:I34" si="5">D35+D36</f>
        <v>0</v>
      </c>
      <c r="E34" s="435">
        <f t="shared" si="5"/>
        <v>0</v>
      </c>
      <c r="F34" s="317">
        <f t="shared" si="5"/>
        <v>0</v>
      </c>
      <c r="G34" s="317">
        <f t="shared" si="5"/>
        <v>0</v>
      </c>
      <c r="H34" s="435">
        <f t="shared" si="5"/>
        <v>0</v>
      </c>
      <c r="I34" s="435">
        <f t="shared" si="5"/>
        <v>0</v>
      </c>
    </row>
    <row r="35" spans="1:13" x14ac:dyDescent="0.25">
      <c r="A35" s="315" t="s">
        <v>387</v>
      </c>
      <c r="B35" s="316" t="s">
        <v>401</v>
      </c>
      <c r="C35" s="317">
        <v>0</v>
      </c>
      <c r="D35" s="317">
        <v>0</v>
      </c>
      <c r="E35" s="318">
        <v>0</v>
      </c>
      <c r="F35" s="317">
        <v>0</v>
      </c>
      <c r="G35" s="317">
        <v>0</v>
      </c>
      <c r="H35" s="318">
        <f t="shared" si="3"/>
        <v>0</v>
      </c>
      <c r="I35" s="318">
        <f t="shared" si="2"/>
        <v>0</v>
      </c>
    </row>
    <row r="36" spans="1:13" x14ac:dyDescent="0.25">
      <c r="A36" s="315" t="s">
        <v>395</v>
      </c>
      <c r="B36" s="316" t="s">
        <v>402</v>
      </c>
      <c r="C36" s="317">
        <v>0</v>
      </c>
      <c r="D36" s="317">
        <v>0</v>
      </c>
      <c r="E36" s="318">
        <v>0</v>
      </c>
      <c r="F36" s="317">
        <v>0</v>
      </c>
      <c r="G36" s="317">
        <v>0</v>
      </c>
      <c r="H36" s="318">
        <f t="shared" si="3"/>
        <v>0</v>
      </c>
      <c r="I36" s="318">
        <f t="shared" si="2"/>
        <v>0</v>
      </c>
    </row>
    <row r="37" spans="1:13" x14ac:dyDescent="0.25">
      <c r="A37" s="315" t="s">
        <v>374</v>
      </c>
      <c r="B37" s="316" t="s">
        <v>261</v>
      </c>
      <c r="C37" s="317">
        <f>C38+C41</f>
        <v>0</v>
      </c>
      <c r="D37" s="317">
        <f t="shared" ref="D37:I37" si="6">D38+D41</f>
        <v>0</v>
      </c>
      <c r="E37" s="435">
        <f t="shared" si="6"/>
        <v>0</v>
      </c>
      <c r="F37" s="317">
        <f t="shared" si="6"/>
        <v>0</v>
      </c>
      <c r="G37" s="317">
        <f t="shared" si="6"/>
        <v>0</v>
      </c>
      <c r="H37" s="435">
        <f t="shared" si="6"/>
        <v>0</v>
      </c>
      <c r="I37" s="435">
        <f t="shared" si="6"/>
        <v>0</v>
      </c>
    </row>
    <row r="38" spans="1:13" x14ac:dyDescent="0.25">
      <c r="A38" s="315" t="s">
        <v>379</v>
      </c>
      <c r="B38" s="316" t="s">
        <v>403</v>
      </c>
      <c r="C38" s="317">
        <f>C39+C40</f>
        <v>0</v>
      </c>
      <c r="D38" s="317">
        <f>D39+D40</f>
        <v>0</v>
      </c>
      <c r="E38" s="318">
        <f>E39+E40</f>
        <v>0</v>
      </c>
      <c r="F38" s="317">
        <f>F39+F40</f>
        <v>0</v>
      </c>
      <c r="G38" s="317">
        <v>0</v>
      </c>
      <c r="H38" s="318">
        <f t="shared" si="3"/>
        <v>0</v>
      </c>
      <c r="I38" s="318">
        <f t="shared" si="2"/>
        <v>0</v>
      </c>
    </row>
    <row r="39" spans="1:13" x14ac:dyDescent="0.25">
      <c r="A39" s="315" t="s">
        <v>380</v>
      </c>
      <c r="B39" s="316" t="s">
        <v>405</v>
      </c>
      <c r="C39" s="317">
        <v>0</v>
      </c>
      <c r="D39" s="317">
        <v>0</v>
      </c>
      <c r="E39" s="318">
        <v>0</v>
      </c>
      <c r="F39" s="317">
        <v>0</v>
      </c>
      <c r="G39" s="317">
        <v>0</v>
      </c>
      <c r="H39" s="318">
        <f t="shared" si="3"/>
        <v>0</v>
      </c>
      <c r="I39" s="318">
        <f t="shared" si="2"/>
        <v>0</v>
      </c>
    </row>
    <row r="40" spans="1:13" ht="37.5" customHeight="1" x14ac:dyDescent="0.25">
      <c r="A40" s="315" t="s">
        <v>404</v>
      </c>
      <c r="B40" s="316" t="s">
        <v>406</v>
      </c>
      <c r="C40" s="317">
        <v>0</v>
      </c>
      <c r="D40" s="317">
        <v>0</v>
      </c>
      <c r="E40" s="318">
        <v>0</v>
      </c>
      <c r="F40" s="317">
        <v>0</v>
      </c>
      <c r="G40" s="317">
        <v>0</v>
      </c>
      <c r="H40" s="318">
        <f t="shared" si="3"/>
        <v>0</v>
      </c>
      <c r="I40" s="318">
        <f t="shared" si="2"/>
        <v>0</v>
      </c>
    </row>
    <row r="41" spans="1:13" x14ac:dyDescent="0.25">
      <c r="A41" s="315" t="s">
        <v>381</v>
      </c>
      <c r="B41" s="316" t="s">
        <v>407</v>
      </c>
      <c r="C41" s="317">
        <v>0</v>
      </c>
      <c r="D41" s="317">
        <v>0</v>
      </c>
      <c r="E41" s="318">
        <v>0</v>
      </c>
      <c r="F41" s="317">
        <v>0</v>
      </c>
      <c r="G41" s="317">
        <v>0</v>
      </c>
      <c r="H41" s="318">
        <f t="shared" si="3"/>
        <v>0</v>
      </c>
      <c r="I41" s="318">
        <f t="shared" si="2"/>
        <v>0</v>
      </c>
    </row>
    <row r="42" spans="1:13" s="321" customFormat="1" x14ac:dyDescent="0.25">
      <c r="A42" s="315"/>
      <c r="B42" s="319" t="s">
        <v>262</v>
      </c>
      <c r="C42" s="320">
        <f>C19+C23+C24+C25+C26+C33+C34+C37</f>
        <v>0</v>
      </c>
      <c r="D42" s="320">
        <f t="shared" ref="D42:I42" si="7">D19+D23+D24+D25+D26+D33+D34+D37</f>
        <v>0</v>
      </c>
      <c r="E42" s="320">
        <f t="shared" si="7"/>
        <v>0</v>
      </c>
      <c r="F42" s="320">
        <f t="shared" si="7"/>
        <v>0</v>
      </c>
      <c r="G42" s="320">
        <f t="shared" si="7"/>
        <v>0</v>
      </c>
      <c r="H42" s="320">
        <f t="shared" si="7"/>
        <v>0</v>
      </c>
      <c r="I42" s="320">
        <f t="shared" si="7"/>
        <v>0</v>
      </c>
    </row>
    <row r="43" spans="1:13" x14ac:dyDescent="0.25">
      <c r="A43" s="314" t="s">
        <v>263</v>
      </c>
      <c r="B43" s="439" t="s">
        <v>264</v>
      </c>
      <c r="C43" s="440"/>
      <c r="D43" s="440"/>
      <c r="E43" s="440"/>
      <c r="F43" s="440"/>
      <c r="G43" s="440"/>
      <c r="H43" s="440"/>
      <c r="I43" s="440"/>
    </row>
    <row r="44" spans="1:13" x14ac:dyDescent="0.25">
      <c r="A44" s="315" t="s">
        <v>265</v>
      </c>
      <c r="B44" s="316" t="s">
        <v>266</v>
      </c>
      <c r="C44" s="317">
        <v>0</v>
      </c>
      <c r="D44" s="317">
        <v>0</v>
      </c>
      <c r="E44" s="318">
        <f t="shared" ref="E44:E49" si="8">C44+D44</f>
        <v>0</v>
      </c>
      <c r="F44" s="317">
        <v>0</v>
      </c>
      <c r="G44" s="317">
        <v>0</v>
      </c>
      <c r="H44" s="318">
        <f t="shared" ref="H44:H50" si="9">F44+G44</f>
        <v>0</v>
      </c>
      <c r="I44" s="318">
        <f t="shared" ref="I44:I50" si="10">E44+H44</f>
        <v>0</v>
      </c>
    </row>
    <row r="45" spans="1:13" x14ac:dyDescent="0.25">
      <c r="A45" s="315" t="s">
        <v>267</v>
      </c>
      <c r="B45" s="316" t="s">
        <v>326</v>
      </c>
      <c r="C45" s="317">
        <v>0</v>
      </c>
      <c r="D45" s="317">
        <v>0</v>
      </c>
      <c r="E45" s="318">
        <f t="shared" si="8"/>
        <v>0</v>
      </c>
      <c r="F45" s="317">
        <v>0</v>
      </c>
      <c r="G45" s="317">
        <v>0</v>
      </c>
      <c r="H45" s="318">
        <f t="shared" si="9"/>
        <v>0</v>
      </c>
      <c r="I45" s="318">
        <f t="shared" si="10"/>
        <v>0</v>
      </c>
    </row>
    <row r="46" spans="1:13" x14ac:dyDescent="0.25">
      <c r="A46" s="315" t="s">
        <v>269</v>
      </c>
      <c r="B46" s="316" t="s">
        <v>327</v>
      </c>
      <c r="C46" s="317">
        <v>0</v>
      </c>
      <c r="D46" s="317">
        <v>0</v>
      </c>
      <c r="E46" s="318">
        <f t="shared" si="8"/>
        <v>0</v>
      </c>
      <c r="F46" s="317">
        <v>0</v>
      </c>
      <c r="G46" s="317">
        <v>0</v>
      </c>
      <c r="H46" s="318">
        <f t="shared" si="9"/>
        <v>0</v>
      </c>
      <c r="I46" s="318">
        <f t="shared" si="10"/>
        <v>0</v>
      </c>
    </row>
    <row r="47" spans="1:13" ht="27.6" x14ac:dyDescent="0.25">
      <c r="A47" s="315" t="s">
        <v>328</v>
      </c>
      <c r="B47" s="316" t="s">
        <v>408</v>
      </c>
      <c r="C47" s="317">
        <v>0</v>
      </c>
      <c r="D47" s="317">
        <v>0</v>
      </c>
      <c r="E47" s="318">
        <f t="shared" si="8"/>
        <v>0</v>
      </c>
      <c r="F47" s="317">
        <v>0</v>
      </c>
      <c r="G47" s="317">
        <v>0</v>
      </c>
      <c r="H47" s="318">
        <f t="shared" si="9"/>
        <v>0</v>
      </c>
      <c r="I47" s="318">
        <f t="shared" si="10"/>
        <v>0</v>
      </c>
    </row>
    <row r="48" spans="1:13" x14ac:dyDescent="0.25">
      <c r="A48" s="315" t="s">
        <v>329</v>
      </c>
      <c r="B48" s="316" t="s">
        <v>268</v>
      </c>
      <c r="C48" s="317">
        <v>0</v>
      </c>
      <c r="D48" s="317">
        <v>0</v>
      </c>
      <c r="E48" s="318">
        <f t="shared" si="8"/>
        <v>0</v>
      </c>
      <c r="F48" s="317">
        <v>0</v>
      </c>
      <c r="G48" s="317">
        <v>0</v>
      </c>
      <c r="H48" s="318">
        <f t="shared" si="9"/>
        <v>0</v>
      </c>
      <c r="I48" s="318">
        <f t="shared" si="10"/>
        <v>0</v>
      </c>
      <c r="M48" s="397"/>
    </row>
    <row r="49" spans="1:9" x14ac:dyDescent="0.25">
      <c r="A49" s="315" t="s">
        <v>330</v>
      </c>
      <c r="B49" s="316" t="s">
        <v>270</v>
      </c>
      <c r="C49" s="317">
        <v>0</v>
      </c>
      <c r="D49" s="317">
        <v>0</v>
      </c>
      <c r="E49" s="318">
        <f t="shared" si="8"/>
        <v>0</v>
      </c>
      <c r="F49" s="317">
        <v>0</v>
      </c>
      <c r="G49" s="317">
        <v>0</v>
      </c>
      <c r="H49" s="318">
        <f t="shared" si="9"/>
        <v>0</v>
      </c>
      <c r="I49" s="318">
        <f t="shared" si="10"/>
        <v>0</v>
      </c>
    </row>
    <row r="50" spans="1:9" s="321" customFormat="1" x14ac:dyDescent="0.25">
      <c r="A50" s="315"/>
      <c r="B50" s="319" t="s">
        <v>271</v>
      </c>
      <c r="C50" s="320">
        <f>SUM(C44:C49)</f>
        <v>0</v>
      </c>
      <c r="D50" s="320">
        <f>SUM(D44:D49)</f>
        <v>0</v>
      </c>
      <c r="E50" s="320">
        <f>C50+D50</f>
        <v>0</v>
      </c>
      <c r="F50" s="320">
        <f>SUM(F44:F49)</f>
        <v>0</v>
      </c>
      <c r="G50" s="320">
        <f>SUM(G44:G49)</f>
        <v>0</v>
      </c>
      <c r="H50" s="320">
        <f t="shared" si="9"/>
        <v>0</v>
      </c>
      <c r="I50" s="320">
        <f t="shared" si="10"/>
        <v>0</v>
      </c>
    </row>
    <row r="51" spans="1:9" x14ac:dyDescent="0.25">
      <c r="A51" s="314" t="s">
        <v>272</v>
      </c>
      <c r="B51" s="439" t="s">
        <v>440</v>
      </c>
      <c r="C51" s="440"/>
      <c r="D51" s="440"/>
      <c r="E51" s="440"/>
      <c r="F51" s="440"/>
      <c r="G51" s="440"/>
      <c r="H51" s="440"/>
      <c r="I51" s="440"/>
    </row>
    <row r="52" spans="1:9" x14ac:dyDescent="0.25">
      <c r="A52" s="314" t="s">
        <v>439</v>
      </c>
      <c r="B52" s="437" t="s">
        <v>331</v>
      </c>
      <c r="C52" s="317">
        <f>C53+C54</f>
        <v>0</v>
      </c>
      <c r="D52" s="317">
        <f t="shared" ref="D52:I52" si="11">D53+D54</f>
        <v>0</v>
      </c>
      <c r="E52" s="317">
        <f t="shared" si="11"/>
        <v>0</v>
      </c>
      <c r="F52" s="317">
        <f t="shared" si="11"/>
        <v>0</v>
      </c>
      <c r="G52" s="317">
        <f t="shared" si="11"/>
        <v>0</v>
      </c>
      <c r="H52" s="317">
        <f t="shared" si="11"/>
        <v>0</v>
      </c>
      <c r="I52" s="317">
        <f>I53+I54</f>
        <v>0</v>
      </c>
    </row>
    <row r="53" spans="1:9" x14ac:dyDescent="0.25">
      <c r="A53" s="315" t="s">
        <v>441</v>
      </c>
      <c r="B53" s="316" t="s">
        <v>422</v>
      </c>
      <c r="C53" s="317">
        <v>0</v>
      </c>
      <c r="D53" s="317">
        <v>0</v>
      </c>
      <c r="E53" s="317">
        <v>0</v>
      </c>
      <c r="F53" s="317">
        <v>0</v>
      </c>
      <c r="G53" s="317">
        <v>0</v>
      </c>
      <c r="H53" s="317">
        <v>0</v>
      </c>
      <c r="I53" s="317">
        <v>0</v>
      </c>
    </row>
    <row r="54" spans="1:9" x14ac:dyDescent="0.25">
      <c r="A54" s="315" t="s">
        <v>442</v>
      </c>
      <c r="B54" s="316" t="s">
        <v>409</v>
      </c>
      <c r="C54" s="317">
        <v>0</v>
      </c>
      <c r="D54" s="317">
        <v>0</v>
      </c>
      <c r="E54" s="318">
        <f>C54+D54</f>
        <v>0</v>
      </c>
      <c r="F54" s="317">
        <v>0</v>
      </c>
      <c r="G54" s="317">
        <v>0</v>
      </c>
      <c r="H54" s="318">
        <f>F54+G54</f>
        <v>0</v>
      </c>
      <c r="I54" s="318">
        <f>E54+H54</f>
        <v>0</v>
      </c>
    </row>
    <row r="55" spans="1:9" s="321" customFormat="1" x14ac:dyDescent="0.25">
      <c r="A55" s="315"/>
      <c r="B55" s="319" t="s">
        <v>274</v>
      </c>
      <c r="C55" s="320">
        <f>SUM(C53:C54)</f>
        <v>0</v>
      </c>
      <c r="D55" s="320">
        <f>SUM(D53:D54)</f>
        <v>0</v>
      </c>
      <c r="E55" s="320">
        <f>C55+D55</f>
        <v>0</v>
      </c>
      <c r="F55" s="320">
        <f>SUM(F53:F54)</f>
        <v>0</v>
      </c>
      <c r="G55" s="320">
        <f>SUM(G53:G54)</f>
        <v>0</v>
      </c>
      <c r="H55" s="320">
        <f>F55+G55</f>
        <v>0</v>
      </c>
      <c r="I55" s="320">
        <f>E55+H55</f>
        <v>0</v>
      </c>
    </row>
    <row r="56" spans="1:9" x14ac:dyDescent="0.25">
      <c r="A56" s="314" t="s">
        <v>275</v>
      </c>
      <c r="B56" s="439" t="s">
        <v>332</v>
      </c>
      <c r="C56" s="440"/>
      <c r="D56" s="440"/>
      <c r="E56" s="440"/>
      <c r="F56" s="440"/>
      <c r="G56" s="440"/>
      <c r="H56" s="440"/>
      <c r="I56" s="440"/>
    </row>
    <row r="57" spans="1:9" x14ac:dyDescent="0.25">
      <c r="A57" s="315" t="s">
        <v>276</v>
      </c>
      <c r="B57" s="316" t="s">
        <v>410</v>
      </c>
      <c r="C57" s="317">
        <f>C58+C59+C60+C61+C62</f>
        <v>0</v>
      </c>
      <c r="D57" s="317">
        <f t="shared" ref="D57:I57" si="12">D58+D59+D60+D61+D62</f>
        <v>0</v>
      </c>
      <c r="E57" s="317">
        <f t="shared" si="12"/>
        <v>0</v>
      </c>
      <c r="F57" s="317">
        <f t="shared" si="12"/>
        <v>0</v>
      </c>
      <c r="G57" s="317">
        <f t="shared" si="12"/>
        <v>0</v>
      </c>
      <c r="H57" s="317">
        <f t="shared" si="12"/>
        <v>0</v>
      </c>
      <c r="I57" s="317">
        <f t="shared" si="12"/>
        <v>0</v>
      </c>
    </row>
    <row r="58" spans="1:9" x14ac:dyDescent="0.25">
      <c r="A58" s="315" t="s">
        <v>411</v>
      </c>
      <c r="B58" s="316" t="s">
        <v>416</v>
      </c>
      <c r="C58" s="317">
        <v>0</v>
      </c>
      <c r="D58" s="317">
        <v>0</v>
      </c>
      <c r="E58" s="318">
        <f t="shared" ref="E58:E62" si="13">C58+D58</f>
        <v>0</v>
      </c>
      <c r="F58" s="317">
        <v>0</v>
      </c>
      <c r="G58" s="317">
        <v>0</v>
      </c>
      <c r="H58" s="318">
        <f t="shared" ref="H58:H62" si="14">F58+G58</f>
        <v>0</v>
      </c>
      <c r="I58" s="318">
        <f t="shared" ref="I58:I62" si="15">E58+H58</f>
        <v>0</v>
      </c>
    </row>
    <row r="59" spans="1:9" x14ac:dyDescent="0.25">
      <c r="A59" s="315" t="s">
        <v>412</v>
      </c>
      <c r="B59" s="316" t="s">
        <v>417</v>
      </c>
      <c r="C59" s="317">
        <v>0</v>
      </c>
      <c r="D59" s="317">
        <v>0</v>
      </c>
      <c r="E59" s="318">
        <f t="shared" si="13"/>
        <v>0</v>
      </c>
      <c r="F59" s="317">
        <v>0</v>
      </c>
      <c r="G59" s="317">
        <v>0</v>
      </c>
      <c r="H59" s="318">
        <f t="shared" si="14"/>
        <v>0</v>
      </c>
      <c r="I59" s="318">
        <f t="shared" si="15"/>
        <v>0</v>
      </c>
    </row>
    <row r="60" spans="1:9" ht="25.5" customHeight="1" x14ac:dyDescent="0.25">
      <c r="A60" s="315" t="s">
        <v>413</v>
      </c>
      <c r="B60" s="316" t="s">
        <v>418</v>
      </c>
      <c r="C60" s="317">
        <v>0</v>
      </c>
      <c r="D60" s="317">
        <v>0</v>
      </c>
      <c r="E60" s="318">
        <f t="shared" si="13"/>
        <v>0</v>
      </c>
      <c r="F60" s="317">
        <v>0</v>
      </c>
      <c r="G60" s="317">
        <v>0</v>
      </c>
      <c r="H60" s="318">
        <f t="shared" si="14"/>
        <v>0</v>
      </c>
      <c r="I60" s="318">
        <f t="shared" si="15"/>
        <v>0</v>
      </c>
    </row>
    <row r="61" spans="1:9" x14ac:dyDescent="0.25">
      <c r="A61" s="315" t="s">
        <v>414</v>
      </c>
      <c r="B61" s="316" t="s">
        <v>419</v>
      </c>
      <c r="C61" s="317">
        <v>0</v>
      </c>
      <c r="D61" s="317">
        <v>0</v>
      </c>
      <c r="E61" s="318">
        <f t="shared" si="13"/>
        <v>0</v>
      </c>
      <c r="F61" s="317">
        <v>0</v>
      </c>
      <c r="G61" s="317">
        <v>0</v>
      </c>
      <c r="H61" s="318">
        <f t="shared" si="14"/>
        <v>0</v>
      </c>
      <c r="I61" s="318">
        <f t="shared" si="15"/>
        <v>0</v>
      </c>
    </row>
    <row r="62" spans="1:9" ht="26.25" customHeight="1" x14ac:dyDescent="0.25">
      <c r="A62" s="315" t="s">
        <v>415</v>
      </c>
      <c r="B62" s="316" t="s">
        <v>420</v>
      </c>
      <c r="C62" s="317">
        <v>0</v>
      </c>
      <c r="D62" s="317">
        <v>0</v>
      </c>
      <c r="E62" s="318">
        <f t="shared" si="13"/>
        <v>0</v>
      </c>
      <c r="F62" s="317">
        <v>0</v>
      </c>
      <c r="G62" s="317">
        <v>0</v>
      </c>
      <c r="H62" s="318">
        <f t="shared" si="14"/>
        <v>0</v>
      </c>
      <c r="I62" s="318">
        <f t="shared" si="15"/>
        <v>0</v>
      </c>
    </row>
    <row r="63" spans="1:9" s="321" customFormat="1" x14ac:dyDescent="0.25">
      <c r="A63" s="323"/>
      <c r="B63" s="319" t="s">
        <v>277</v>
      </c>
      <c r="C63" s="320">
        <f>SUM(C57:C57)</f>
        <v>0</v>
      </c>
      <c r="D63" s="320">
        <f>SUM(D57:D57)</f>
        <v>0</v>
      </c>
      <c r="E63" s="320">
        <f>C63+D63</f>
        <v>0</v>
      </c>
      <c r="F63" s="320">
        <f>SUM(F57:F57)</f>
        <v>0</v>
      </c>
      <c r="G63" s="320">
        <f>SUM(G57:G57)</f>
        <v>0</v>
      </c>
      <c r="H63" s="320">
        <f>F63+G63</f>
        <v>0</v>
      </c>
      <c r="I63" s="320">
        <f>E63+H63</f>
        <v>0</v>
      </c>
    </row>
    <row r="64" spans="1:9" s="325" customFormat="1" x14ac:dyDescent="0.25">
      <c r="A64" s="324" t="s">
        <v>278</v>
      </c>
      <c r="B64" s="439" t="s">
        <v>273</v>
      </c>
      <c r="C64" s="440"/>
      <c r="D64" s="440"/>
      <c r="E64" s="440"/>
      <c r="F64" s="440"/>
      <c r="G64" s="440"/>
      <c r="H64" s="440"/>
      <c r="I64" s="440"/>
    </row>
    <row r="65" spans="1:9" x14ac:dyDescent="0.25">
      <c r="A65" s="315" t="s">
        <v>279</v>
      </c>
      <c r="B65" s="316" t="s">
        <v>273</v>
      </c>
      <c r="C65" s="317">
        <v>0</v>
      </c>
      <c r="D65" s="317">
        <v>0</v>
      </c>
      <c r="E65" s="318">
        <f>C65+D65</f>
        <v>0</v>
      </c>
      <c r="F65" s="317">
        <v>0</v>
      </c>
      <c r="G65" s="317">
        <v>0</v>
      </c>
      <c r="H65" s="318">
        <f>F65+G65</f>
        <v>0</v>
      </c>
      <c r="I65" s="318">
        <f>E65+H65</f>
        <v>0</v>
      </c>
    </row>
    <row r="66" spans="1:9" s="321" customFormat="1" x14ac:dyDescent="0.25">
      <c r="A66" s="315"/>
      <c r="B66" s="319" t="s">
        <v>280</v>
      </c>
      <c r="C66" s="320">
        <f>C65</f>
        <v>0</v>
      </c>
      <c r="D66" s="320">
        <f>D65</f>
        <v>0</v>
      </c>
      <c r="E66" s="320">
        <f>C66+D66</f>
        <v>0</v>
      </c>
      <c r="F66" s="320">
        <f>F65</f>
        <v>0</v>
      </c>
      <c r="G66" s="320">
        <f>G65</f>
        <v>0</v>
      </c>
      <c r="H66" s="320">
        <f>F66+G66</f>
        <v>0</v>
      </c>
      <c r="I66" s="320">
        <f>E66+H66</f>
        <v>0</v>
      </c>
    </row>
    <row r="67" spans="1:9" s="321" customFormat="1" x14ac:dyDescent="0.25">
      <c r="A67" s="324" t="s">
        <v>333</v>
      </c>
      <c r="B67" s="439" t="s">
        <v>349</v>
      </c>
      <c r="C67" s="440"/>
      <c r="D67" s="440"/>
      <c r="E67" s="440"/>
      <c r="F67" s="440"/>
      <c r="G67" s="440"/>
      <c r="H67" s="440"/>
      <c r="I67" s="440"/>
    </row>
    <row r="68" spans="1:9" s="321" customFormat="1" x14ac:dyDescent="0.25">
      <c r="A68" s="315" t="s">
        <v>334</v>
      </c>
      <c r="B68" s="316" t="s">
        <v>349</v>
      </c>
      <c r="C68" s="317">
        <v>0</v>
      </c>
      <c r="D68" s="317">
        <v>0</v>
      </c>
      <c r="E68" s="318">
        <f>C68+D68</f>
        <v>0</v>
      </c>
      <c r="F68" s="317">
        <v>0</v>
      </c>
      <c r="G68" s="317">
        <v>0</v>
      </c>
      <c r="H68" s="318">
        <f>F68+G68</f>
        <v>0</v>
      </c>
      <c r="I68" s="318">
        <f>E68+H68</f>
        <v>0</v>
      </c>
    </row>
    <row r="69" spans="1:9" s="321" customFormat="1" x14ac:dyDescent="0.25">
      <c r="A69" s="315"/>
      <c r="B69" s="319" t="s">
        <v>335</v>
      </c>
      <c r="C69" s="320">
        <f>C68</f>
        <v>0</v>
      </c>
      <c r="D69" s="320">
        <f>D68</f>
        <v>0</v>
      </c>
      <c r="E69" s="320">
        <f>C69+D69</f>
        <v>0</v>
      </c>
      <c r="F69" s="320">
        <f>F68</f>
        <v>0</v>
      </c>
      <c r="G69" s="320">
        <f>G68</f>
        <v>0</v>
      </c>
      <c r="H69" s="320">
        <f>F69+G69</f>
        <v>0</v>
      </c>
      <c r="I69" s="320">
        <f>E69+H69</f>
        <v>0</v>
      </c>
    </row>
    <row r="70" spans="1:9" s="321" customFormat="1" x14ac:dyDescent="0.25">
      <c r="A70" s="324" t="s">
        <v>336</v>
      </c>
      <c r="B70" s="439" t="s">
        <v>337</v>
      </c>
      <c r="C70" s="440"/>
      <c r="D70" s="440"/>
      <c r="E70" s="440"/>
      <c r="F70" s="440"/>
      <c r="G70" s="440"/>
      <c r="H70" s="440"/>
      <c r="I70" s="440"/>
    </row>
    <row r="71" spans="1:9" s="321" customFormat="1" x14ac:dyDescent="0.25">
      <c r="A71" s="315" t="s">
        <v>338</v>
      </c>
      <c r="B71" s="316" t="s">
        <v>337</v>
      </c>
      <c r="C71" s="317">
        <v>0</v>
      </c>
      <c r="D71" s="317">
        <v>0</v>
      </c>
      <c r="E71" s="318">
        <f>C71+D71</f>
        <v>0</v>
      </c>
      <c r="F71" s="317">
        <v>0</v>
      </c>
      <c r="G71" s="317">
        <v>0</v>
      </c>
      <c r="H71" s="318">
        <f>F71+G71</f>
        <v>0</v>
      </c>
      <c r="I71" s="318">
        <f>E71+H71</f>
        <v>0</v>
      </c>
    </row>
    <row r="72" spans="1:9" s="321" customFormat="1" x14ac:dyDescent="0.25">
      <c r="A72" s="315"/>
      <c r="B72" s="319" t="s">
        <v>339</v>
      </c>
      <c r="C72" s="320">
        <f>C71</f>
        <v>0</v>
      </c>
      <c r="D72" s="320">
        <f>D71</f>
        <v>0</v>
      </c>
      <c r="E72" s="320">
        <f>C72+D72</f>
        <v>0</v>
      </c>
      <c r="F72" s="320">
        <f>F71</f>
        <v>0</v>
      </c>
      <c r="G72" s="320">
        <f>G71</f>
        <v>0</v>
      </c>
      <c r="H72" s="320">
        <f>F72+G72</f>
        <v>0</v>
      </c>
      <c r="I72" s="320">
        <f>E72+H72</f>
        <v>0</v>
      </c>
    </row>
    <row r="73" spans="1:9" s="321" customFormat="1" x14ac:dyDescent="0.25">
      <c r="A73" s="324" t="s">
        <v>340</v>
      </c>
      <c r="B73" s="439" t="s">
        <v>341</v>
      </c>
      <c r="C73" s="440"/>
      <c r="D73" s="440"/>
      <c r="E73" s="440"/>
      <c r="F73" s="440"/>
      <c r="G73" s="440"/>
      <c r="H73" s="440"/>
      <c r="I73" s="440"/>
    </row>
    <row r="74" spans="1:9" s="321" customFormat="1" x14ac:dyDescent="0.25">
      <c r="A74" s="315" t="s">
        <v>343</v>
      </c>
      <c r="B74" s="316" t="s">
        <v>341</v>
      </c>
      <c r="C74" s="317">
        <v>0</v>
      </c>
      <c r="D74" s="317">
        <v>0</v>
      </c>
      <c r="E74" s="318">
        <f>C74+D74</f>
        <v>0</v>
      </c>
      <c r="F74" s="317">
        <v>0</v>
      </c>
      <c r="G74" s="317">
        <v>0</v>
      </c>
      <c r="H74" s="318">
        <f>F74+G74</f>
        <v>0</v>
      </c>
      <c r="I74" s="318">
        <f>E74+H74</f>
        <v>0</v>
      </c>
    </row>
    <row r="75" spans="1:9" s="321" customFormat="1" x14ac:dyDescent="0.25">
      <c r="A75" s="315"/>
      <c r="B75" s="319" t="s">
        <v>342</v>
      </c>
      <c r="C75" s="320">
        <f>C74</f>
        <v>0</v>
      </c>
      <c r="D75" s="320">
        <f>D74</f>
        <v>0</v>
      </c>
      <c r="E75" s="320">
        <f>C75+D75</f>
        <v>0</v>
      </c>
      <c r="F75" s="320">
        <f>F74</f>
        <v>0</v>
      </c>
      <c r="G75" s="320">
        <f>G74</f>
        <v>0</v>
      </c>
      <c r="H75" s="320">
        <f>F75+G75</f>
        <v>0</v>
      </c>
      <c r="I75" s="320">
        <f>E75+H75</f>
        <v>0</v>
      </c>
    </row>
    <row r="76" spans="1:9" s="321" customFormat="1" x14ac:dyDescent="0.25">
      <c r="A76" s="324" t="s">
        <v>344</v>
      </c>
      <c r="B76" s="439" t="s">
        <v>352</v>
      </c>
      <c r="C76" s="440"/>
      <c r="D76" s="440"/>
      <c r="E76" s="440"/>
      <c r="F76" s="440"/>
      <c r="G76" s="440"/>
      <c r="H76" s="440"/>
      <c r="I76" s="440"/>
    </row>
    <row r="77" spans="1:9" s="321" customFormat="1" x14ac:dyDescent="0.25">
      <c r="A77" s="315" t="s">
        <v>345</v>
      </c>
      <c r="B77" s="316" t="s">
        <v>353</v>
      </c>
      <c r="C77" s="317">
        <v>0</v>
      </c>
      <c r="D77" s="317">
        <v>0</v>
      </c>
      <c r="E77" s="318">
        <f>C77+D77</f>
        <v>0</v>
      </c>
      <c r="F77" s="317">
        <v>0</v>
      </c>
      <c r="G77" s="317">
        <v>0</v>
      </c>
      <c r="H77" s="318">
        <f>F77+G77</f>
        <v>0</v>
      </c>
      <c r="I77" s="318">
        <f>E77+H77</f>
        <v>0</v>
      </c>
    </row>
    <row r="78" spans="1:9" s="321" customFormat="1" x14ac:dyDescent="0.25">
      <c r="A78" s="315" t="s">
        <v>433</v>
      </c>
      <c r="B78" s="316" t="s">
        <v>354</v>
      </c>
      <c r="C78" s="317">
        <v>0</v>
      </c>
      <c r="D78" s="317">
        <v>0</v>
      </c>
      <c r="E78" s="318">
        <f>C78+D78</f>
        <v>0</v>
      </c>
      <c r="F78" s="317">
        <v>0</v>
      </c>
      <c r="G78" s="317">
        <v>0</v>
      </c>
      <c r="H78" s="318">
        <f>F78+G78</f>
        <v>0</v>
      </c>
      <c r="I78" s="318">
        <f>E78+H78</f>
        <v>0</v>
      </c>
    </row>
    <row r="79" spans="1:9" s="321" customFormat="1" x14ac:dyDescent="0.25">
      <c r="A79" s="315"/>
      <c r="B79" s="319" t="s">
        <v>346</v>
      </c>
      <c r="C79" s="320">
        <f>C78+C77</f>
        <v>0</v>
      </c>
      <c r="D79" s="320">
        <f t="shared" ref="D79:I79" si="16">D78+D77</f>
        <v>0</v>
      </c>
      <c r="E79" s="320">
        <f t="shared" si="16"/>
        <v>0</v>
      </c>
      <c r="F79" s="320">
        <f t="shared" si="16"/>
        <v>0</v>
      </c>
      <c r="G79" s="320">
        <f t="shared" si="16"/>
        <v>0</v>
      </c>
      <c r="H79" s="320">
        <f t="shared" si="16"/>
        <v>0</v>
      </c>
      <c r="I79" s="320">
        <f t="shared" si="16"/>
        <v>0</v>
      </c>
    </row>
    <row r="80" spans="1:9" s="321" customFormat="1" x14ac:dyDescent="0.25">
      <c r="A80" s="324" t="s">
        <v>347</v>
      </c>
      <c r="B80" s="439" t="s">
        <v>361</v>
      </c>
      <c r="C80" s="440"/>
      <c r="D80" s="440"/>
      <c r="E80" s="440"/>
      <c r="F80" s="440"/>
      <c r="G80" s="440"/>
      <c r="H80" s="440"/>
      <c r="I80" s="440"/>
    </row>
    <row r="81" spans="1:9" s="321" customFormat="1" x14ac:dyDescent="0.25">
      <c r="A81" s="315" t="s">
        <v>348</v>
      </c>
      <c r="B81" s="316" t="s">
        <v>356</v>
      </c>
      <c r="C81" s="317">
        <v>0</v>
      </c>
      <c r="D81" s="317">
        <v>0</v>
      </c>
      <c r="E81" s="318">
        <f>C81+D81</f>
        <v>0</v>
      </c>
      <c r="F81" s="317">
        <v>0</v>
      </c>
      <c r="G81" s="317">
        <v>0</v>
      </c>
      <c r="H81" s="318">
        <f>F81+G81</f>
        <v>0</v>
      </c>
      <c r="I81" s="318">
        <f>E81+H81</f>
        <v>0</v>
      </c>
    </row>
    <row r="82" spans="1:9" s="321" customFormat="1" x14ac:dyDescent="0.25">
      <c r="A82" s="315" t="s">
        <v>421</v>
      </c>
      <c r="B82" s="316" t="s">
        <v>357</v>
      </c>
      <c r="C82" s="317">
        <v>0</v>
      </c>
      <c r="D82" s="317">
        <v>0</v>
      </c>
      <c r="E82" s="318">
        <f>C82+D82</f>
        <v>0</v>
      </c>
      <c r="F82" s="317">
        <v>0</v>
      </c>
      <c r="G82" s="317">
        <v>0</v>
      </c>
      <c r="H82" s="318">
        <f>F82+G82</f>
        <v>0</v>
      </c>
      <c r="I82" s="318">
        <f>E82+H82</f>
        <v>0</v>
      </c>
    </row>
    <row r="83" spans="1:9" s="321" customFormat="1" x14ac:dyDescent="0.25">
      <c r="A83" s="315"/>
      <c r="B83" s="319" t="s">
        <v>350</v>
      </c>
      <c r="C83" s="320">
        <f>C81+C82</f>
        <v>0</v>
      </c>
      <c r="D83" s="320">
        <f t="shared" ref="D83:I83" si="17">D81+D82</f>
        <v>0</v>
      </c>
      <c r="E83" s="320">
        <f t="shared" si="17"/>
        <v>0</v>
      </c>
      <c r="F83" s="320">
        <f t="shared" si="17"/>
        <v>0</v>
      </c>
      <c r="G83" s="320">
        <f t="shared" si="17"/>
        <v>0</v>
      </c>
      <c r="H83" s="320">
        <f t="shared" si="17"/>
        <v>0</v>
      </c>
      <c r="I83" s="320">
        <f t="shared" si="17"/>
        <v>0</v>
      </c>
    </row>
    <row r="84" spans="1:9" s="321" customFormat="1" x14ac:dyDescent="0.25">
      <c r="A84" s="315"/>
      <c r="B84" s="319" t="s">
        <v>444</v>
      </c>
      <c r="C84" s="320">
        <f>C83+C79+C75+C72+C69+C66+C63+C55+C50+C42+C17+C14</f>
        <v>0</v>
      </c>
      <c r="D84" s="320">
        <f t="shared" ref="D84:I84" si="18">D83+D79+D75+D72+D69+D66+D63+D55+D50+D42+D17+D14</f>
        <v>0</v>
      </c>
      <c r="E84" s="320">
        <f t="shared" si="18"/>
        <v>0</v>
      </c>
      <c r="F84" s="320">
        <f t="shared" si="18"/>
        <v>0</v>
      </c>
      <c r="G84" s="320">
        <f t="shared" si="18"/>
        <v>0</v>
      </c>
      <c r="H84" s="320">
        <f t="shared" si="18"/>
        <v>0</v>
      </c>
      <c r="I84" s="320">
        <f t="shared" si="18"/>
        <v>0</v>
      </c>
    </row>
    <row r="85" spans="1:9" s="321" customFormat="1" x14ac:dyDescent="0.25">
      <c r="A85" s="588" t="s">
        <v>445</v>
      </c>
      <c r="B85" s="589"/>
      <c r="C85" s="589"/>
      <c r="D85" s="589"/>
      <c r="E85" s="589"/>
      <c r="F85" s="589"/>
      <c r="G85" s="589"/>
      <c r="H85" s="589"/>
      <c r="I85" s="590"/>
    </row>
    <row r="86" spans="1:9" s="321" customFormat="1" x14ac:dyDescent="0.25">
      <c r="A86" s="324" t="s">
        <v>351</v>
      </c>
      <c r="B86" s="439" t="s">
        <v>446</v>
      </c>
      <c r="C86" s="440"/>
      <c r="D86" s="440"/>
      <c r="E86" s="440"/>
      <c r="F86" s="440"/>
      <c r="G86" s="440"/>
      <c r="H86" s="440"/>
      <c r="I86" s="440"/>
    </row>
    <row r="87" spans="1:9" s="321" customFormat="1" x14ac:dyDescent="0.25">
      <c r="A87" s="315" t="s">
        <v>448</v>
      </c>
      <c r="B87" s="316" t="s">
        <v>449</v>
      </c>
      <c r="C87" s="317">
        <v>0</v>
      </c>
      <c r="D87" s="317">
        <v>0</v>
      </c>
      <c r="E87" s="317">
        <v>0</v>
      </c>
      <c r="F87" s="317">
        <v>0</v>
      </c>
      <c r="G87" s="317">
        <v>0</v>
      </c>
      <c r="H87" s="317">
        <v>0</v>
      </c>
      <c r="I87" s="317">
        <v>0</v>
      </c>
    </row>
    <row r="88" spans="1:9" s="321" customFormat="1" x14ac:dyDescent="0.25">
      <c r="A88" s="315" t="s">
        <v>447</v>
      </c>
      <c r="B88" s="316" t="s">
        <v>451</v>
      </c>
      <c r="C88" s="317">
        <v>0</v>
      </c>
      <c r="D88" s="317">
        <v>0</v>
      </c>
      <c r="E88" s="317">
        <v>0</v>
      </c>
      <c r="F88" s="317">
        <v>0</v>
      </c>
      <c r="G88" s="317">
        <v>0</v>
      </c>
      <c r="H88" s="317">
        <v>0</v>
      </c>
      <c r="I88" s="317">
        <v>0</v>
      </c>
    </row>
    <row r="89" spans="1:9" s="321" customFormat="1" x14ac:dyDescent="0.25">
      <c r="A89" s="315" t="s">
        <v>450</v>
      </c>
      <c r="B89" s="316" t="s">
        <v>453</v>
      </c>
      <c r="C89" s="317">
        <v>0</v>
      </c>
      <c r="D89" s="317">
        <v>0</v>
      </c>
      <c r="E89" s="317">
        <v>0</v>
      </c>
      <c r="F89" s="317">
        <v>0</v>
      </c>
      <c r="G89" s="317">
        <v>0</v>
      </c>
      <c r="H89" s="317">
        <v>0</v>
      </c>
      <c r="I89" s="317">
        <v>0</v>
      </c>
    </row>
    <row r="90" spans="1:9" s="321" customFormat="1" x14ac:dyDescent="0.25">
      <c r="A90" s="315" t="s">
        <v>452</v>
      </c>
      <c r="B90" s="591" t="s">
        <v>454</v>
      </c>
      <c r="C90" s="317">
        <f>SUM(C91:C92)</f>
        <v>0</v>
      </c>
      <c r="D90" s="317">
        <f t="shared" ref="D90:I90" si="19">SUM(D91:D92)</f>
        <v>0</v>
      </c>
      <c r="E90" s="317">
        <f t="shared" si="19"/>
        <v>0</v>
      </c>
      <c r="F90" s="317">
        <f t="shared" si="19"/>
        <v>0</v>
      </c>
      <c r="G90" s="317">
        <f t="shared" si="19"/>
        <v>0</v>
      </c>
      <c r="H90" s="317">
        <f t="shared" si="19"/>
        <v>0</v>
      </c>
      <c r="I90" s="317">
        <f t="shared" si="19"/>
        <v>0</v>
      </c>
    </row>
    <row r="91" spans="1:9" s="321" customFormat="1" x14ac:dyDescent="0.25">
      <c r="A91" s="315" t="s">
        <v>455</v>
      </c>
      <c r="B91" s="316" t="s">
        <v>456</v>
      </c>
      <c r="C91" s="317">
        <v>0</v>
      </c>
      <c r="D91" s="317">
        <v>0</v>
      </c>
      <c r="E91" s="317">
        <v>0</v>
      </c>
      <c r="F91" s="317">
        <v>0</v>
      </c>
      <c r="G91" s="317">
        <v>0</v>
      </c>
      <c r="H91" s="317">
        <v>0</v>
      </c>
      <c r="I91" s="317">
        <v>0</v>
      </c>
    </row>
    <row r="92" spans="1:9" s="321" customFormat="1" x14ac:dyDescent="0.25">
      <c r="A92" s="315" t="s">
        <v>457</v>
      </c>
      <c r="B92" s="316" t="s">
        <v>458</v>
      </c>
      <c r="C92" s="317">
        <v>0</v>
      </c>
      <c r="D92" s="317">
        <v>0</v>
      </c>
      <c r="E92" s="317">
        <v>0</v>
      </c>
      <c r="F92" s="317">
        <v>0</v>
      </c>
      <c r="G92" s="317">
        <v>0</v>
      </c>
      <c r="H92" s="317">
        <v>0</v>
      </c>
      <c r="I92" s="317">
        <v>0</v>
      </c>
    </row>
    <row r="93" spans="1:9" s="321" customFormat="1" x14ac:dyDescent="0.25">
      <c r="A93" s="315"/>
      <c r="B93" s="319" t="s">
        <v>355</v>
      </c>
      <c r="C93" s="320">
        <f>C87+C88+C89+C90</f>
        <v>0</v>
      </c>
      <c r="D93" s="320">
        <f>D86</f>
        <v>0</v>
      </c>
      <c r="E93" s="320">
        <f>C93+D93</f>
        <v>0</v>
      </c>
      <c r="F93" s="320">
        <f>F86</f>
        <v>0</v>
      </c>
      <c r="G93" s="320">
        <f>G86</f>
        <v>0</v>
      </c>
      <c r="H93" s="320">
        <f>F93+G93</f>
        <v>0</v>
      </c>
      <c r="I93" s="320">
        <f>E93+H93</f>
        <v>0</v>
      </c>
    </row>
    <row r="94" spans="1:9" s="321" customFormat="1" x14ac:dyDescent="0.25">
      <c r="A94" s="315"/>
      <c r="B94" s="319" t="s">
        <v>459</v>
      </c>
      <c r="C94" s="320">
        <f>C93</f>
        <v>0</v>
      </c>
      <c r="D94" s="320">
        <f t="shared" ref="D94:I94" si="20">D93</f>
        <v>0</v>
      </c>
      <c r="E94" s="320">
        <f t="shared" si="20"/>
        <v>0</v>
      </c>
      <c r="F94" s="320">
        <f t="shared" si="20"/>
        <v>0</v>
      </c>
      <c r="G94" s="320">
        <f t="shared" si="20"/>
        <v>0</v>
      </c>
      <c r="H94" s="320">
        <f t="shared" si="20"/>
        <v>0</v>
      </c>
      <c r="I94" s="320">
        <f t="shared" si="20"/>
        <v>0</v>
      </c>
    </row>
    <row r="95" spans="1:9" s="321" customFormat="1" x14ac:dyDescent="0.25">
      <c r="A95" s="315"/>
      <c r="B95" s="319"/>
      <c r="C95" s="320"/>
      <c r="D95" s="320"/>
      <c r="E95" s="320"/>
      <c r="F95" s="320"/>
      <c r="G95" s="320"/>
      <c r="H95" s="320"/>
      <c r="I95" s="320"/>
    </row>
    <row r="96" spans="1:9" s="321" customFormat="1" x14ac:dyDescent="0.25">
      <c r="A96" s="315"/>
      <c r="B96" s="319" t="s">
        <v>281</v>
      </c>
      <c r="C96" s="320">
        <f>C94+C84</f>
        <v>0</v>
      </c>
      <c r="D96" s="320">
        <f>D94+D84</f>
        <v>0</v>
      </c>
      <c r="E96" s="320">
        <f>E94+E84</f>
        <v>0</v>
      </c>
      <c r="F96" s="320">
        <f>F94+F84</f>
        <v>0</v>
      </c>
      <c r="G96" s="320">
        <f>G94+G84</f>
        <v>0</v>
      </c>
      <c r="H96" s="320">
        <f>H94+H84</f>
        <v>0</v>
      </c>
      <c r="I96" s="320">
        <f>I94+I84</f>
        <v>0</v>
      </c>
    </row>
    <row r="97" spans="1:9" s="329" customFormat="1" ht="13.8" x14ac:dyDescent="0.25">
      <c r="A97" s="326"/>
      <c r="B97" s="327" t="s">
        <v>282</v>
      </c>
      <c r="C97" s="328">
        <f>C11+C12+C13+C16+C44+C45+C53</f>
        <v>0</v>
      </c>
      <c r="D97" s="328">
        <f>D11+D12+D13+D16+D44+D45+D53</f>
        <v>0</v>
      </c>
      <c r="E97" s="328">
        <f>E11+E12+E13+E16+E44+E45+E53</f>
        <v>0</v>
      </c>
      <c r="F97" s="328">
        <f>F11+F12+F13+F16+F44+F45+F53</f>
        <v>0</v>
      </c>
      <c r="G97" s="328">
        <f>G11+G12+G13+G16+G44+G45+G53</f>
        <v>0</v>
      </c>
      <c r="H97" s="328">
        <f>H11+H12+H13+H16+H44+H45+H53</f>
        <v>0</v>
      </c>
      <c r="I97" s="328">
        <f>I11+I12+I13+I16+I44+I45+I53</f>
        <v>0</v>
      </c>
    </row>
    <row r="98" spans="1:9" s="333" customFormat="1" ht="13.8" x14ac:dyDescent="0.25">
      <c r="A98" s="330"/>
      <c r="B98" s="331"/>
      <c r="C98" s="332"/>
      <c r="D98" s="332"/>
      <c r="E98" s="332"/>
      <c r="F98" s="332"/>
      <c r="G98" s="332"/>
      <c r="H98" s="332"/>
      <c r="I98" s="332"/>
    </row>
    <row r="99" spans="1:9" x14ac:dyDescent="0.25">
      <c r="A99" s="334"/>
      <c r="B99" s="335"/>
      <c r="C99" s="332"/>
      <c r="D99" s="332"/>
      <c r="E99" s="332"/>
      <c r="F99" s="332"/>
      <c r="G99" s="332"/>
      <c r="H99" s="332"/>
      <c r="I99" s="332"/>
    </row>
    <row r="100" spans="1:9" x14ac:dyDescent="0.25">
      <c r="A100" s="336" t="s">
        <v>283</v>
      </c>
      <c r="B100" s="337" t="s">
        <v>284</v>
      </c>
      <c r="C100" s="338" t="s">
        <v>285</v>
      </c>
      <c r="D100" s="332"/>
      <c r="E100" s="332"/>
      <c r="F100" s="332"/>
      <c r="G100" s="332"/>
      <c r="H100" s="332"/>
      <c r="I100" s="332"/>
    </row>
    <row r="101" spans="1:9" x14ac:dyDescent="0.25">
      <c r="A101" s="339" t="s">
        <v>124</v>
      </c>
      <c r="B101" s="336" t="s">
        <v>286</v>
      </c>
      <c r="C101" s="340">
        <f>I96</f>
        <v>0</v>
      </c>
      <c r="D101" s="332"/>
      <c r="E101" s="332"/>
      <c r="F101" s="332"/>
      <c r="G101" s="332"/>
      <c r="H101" s="332"/>
      <c r="I101" s="332"/>
    </row>
    <row r="102" spans="1:9" x14ac:dyDescent="0.25">
      <c r="A102" s="339" t="s">
        <v>287</v>
      </c>
      <c r="B102" s="339" t="s">
        <v>288</v>
      </c>
      <c r="C102" s="341">
        <f>H96</f>
        <v>0</v>
      </c>
      <c r="D102" s="332"/>
      <c r="E102" s="332"/>
      <c r="F102" s="332"/>
      <c r="G102" s="332"/>
      <c r="H102" s="332"/>
      <c r="I102" s="332"/>
    </row>
    <row r="103" spans="1:9" x14ac:dyDescent="0.25">
      <c r="A103" s="339" t="s">
        <v>289</v>
      </c>
      <c r="B103" s="339" t="s">
        <v>290</v>
      </c>
      <c r="C103" s="341">
        <f>C101-C102</f>
        <v>0</v>
      </c>
      <c r="D103" s="342"/>
      <c r="E103" s="342"/>
      <c r="F103" s="332"/>
      <c r="G103" s="332"/>
      <c r="H103" s="342"/>
      <c r="I103" s="342"/>
    </row>
    <row r="104" spans="1:9" x14ac:dyDescent="0.25">
      <c r="A104" s="339" t="s">
        <v>125</v>
      </c>
      <c r="B104" s="336" t="s">
        <v>291</v>
      </c>
      <c r="C104" s="340">
        <f>SUM(C105:C106)</f>
        <v>0</v>
      </c>
      <c r="D104" s="342"/>
      <c r="E104" s="342"/>
      <c r="F104" s="332"/>
      <c r="G104" s="332"/>
      <c r="H104" s="342"/>
      <c r="I104" s="342"/>
    </row>
    <row r="105" spans="1:9" x14ac:dyDescent="0.25">
      <c r="A105" s="339" t="s">
        <v>292</v>
      </c>
      <c r="B105" s="339" t="s">
        <v>293</v>
      </c>
      <c r="C105" s="343">
        <v>0</v>
      </c>
      <c r="D105" s="344" t="str">
        <f>IF(C105&lt;C103*0.1,"!!! Contribuția la cheltuielile eligibile nu este de minimum 50%","")</f>
        <v/>
      </c>
      <c r="E105" s="345"/>
      <c r="F105" s="332"/>
      <c r="G105" s="332"/>
      <c r="H105" s="342"/>
      <c r="I105" s="342"/>
    </row>
    <row r="106" spans="1:9" ht="27.6" x14ac:dyDescent="0.25">
      <c r="A106" s="339" t="s">
        <v>294</v>
      </c>
      <c r="B106" s="339" t="s">
        <v>295</v>
      </c>
      <c r="C106" s="341">
        <f>H96</f>
        <v>0</v>
      </c>
      <c r="D106" s="342"/>
      <c r="E106" s="342"/>
      <c r="F106" s="342"/>
      <c r="G106" s="342"/>
      <c r="H106" s="342"/>
      <c r="I106" s="342"/>
    </row>
    <row r="107" spans="1:9" x14ac:dyDescent="0.25">
      <c r="A107" s="339" t="s">
        <v>129</v>
      </c>
      <c r="B107" s="336" t="s">
        <v>296</v>
      </c>
      <c r="C107" s="340">
        <f>C101-C104</f>
        <v>0</v>
      </c>
      <c r="D107" s="342"/>
      <c r="E107" s="342"/>
      <c r="F107" s="342"/>
      <c r="G107" s="342"/>
      <c r="H107" s="342"/>
      <c r="I107" s="342"/>
    </row>
    <row r="108" spans="1:9" x14ac:dyDescent="0.25">
      <c r="A108" s="334"/>
      <c r="B108" s="331"/>
      <c r="C108" s="332"/>
      <c r="D108" s="332"/>
      <c r="E108" s="332"/>
      <c r="F108" s="332"/>
      <c r="G108" s="332"/>
      <c r="H108" s="332"/>
      <c r="I108" s="332"/>
    </row>
    <row r="109" spans="1:9" x14ac:dyDescent="0.25">
      <c r="A109" s="334"/>
      <c r="B109" s="331"/>
      <c r="C109" s="332"/>
      <c r="D109" s="332"/>
      <c r="E109" s="332"/>
      <c r="F109" s="332"/>
      <c r="G109" s="332"/>
      <c r="H109" s="332"/>
      <c r="I109" s="332"/>
    </row>
  </sheetData>
  <mergeCells count="28">
    <mergeCell ref="B80:I80"/>
    <mergeCell ref="B86:I86"/>
    <mergeCell ref="B73:I73"/>
    <mergeCell ref="B67:I67"/>
    <mergeCell ref="B76:I76"/>
    <mergeCell ref="B70:I70"/>
    <mergeCell ref="A85:I85"/>
    <mergeCell ref="H1:I2"/>
    <mergeCell ref="A1:G1"/>
    <mergeCell ref="A2:G2"/>
    <mergeCell ref="B9:I9"/>
    <mergeCell ref="A4:I4"/>
    <mergeCell ref="A6:A7"/>
    <mergeCell ref="B6:B7"/>
    <mergeCell ref="C6:D6"/>
    <mergeCell ref="E6:E7"/>
    <mergeCell ref="F6:G6"/>
    <mergeCell ref="H6:H7"/>
    <mergeCell ref="I6:I7"/>
    <mergeCell ref="A3:G3"/>
    <mergeCell ref="H3:I3"/>
    <mergeCell ref="A8:I8"/>
    <mergeCell ref="B64:I64"/>
    <mergeCell ref="B15:I15"/>
    <mergeCell ref="B18:I18"/>
    <mergeCell ref="B43:I43"/>
    <mergeCell ref="B51:I51"/>
    <mergeCell ref="B56:I56"/>
  </mergeCells>
  <pageMargins left="0.7" right="0.7" top="0.75" bottom="0.75" header="0.3" footer="0.3"/>
  <pageSetup paperSize="9" scale="9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  <pageSetUpPr fitToPage="1"/>
  </sheetPr>
  <dimension ref="A1:H103"/>
  <sheetViews>
    <sheetView view="pageBreakPreview" topLeftCell="A64" zoomScale="110" zoomScaleNormal="70" zoomScaleSheetLayoutView="110" workbookViewId="0">
      <selection activeCell="C98" sqref="C98"/>
    </sheetView>
  </sheetViews>
  <sheetFormatPr defaultColWidth="9.109375" defaultRowHeight="13.8" x14ac:dyDescent="0.25"/>
  <cols>
    <col min="1" max="1" width="6.6640625" style="385" customWidth="1"/>
    <col min="2" max="2" width="65" style="386" customWidth="1"/>
    <col min="3" max="3" width="12.33203125" style="387" customWidth="1"/>
    <col min="4" max="4" width="12.33203125" style="388" customWidth="1"/>
    <col min="5" max="5" width="12.33203125" style="389" customWidth="1"/>
    <col min="6" max="6" width="12" style="389" customWidth="1"/>
    <col min="7" max="7" width="11.5546875" style="390" customWidth="1"/>
    <col min="8" max="16384" width="9.109375" style="390"/>
  </cols>
  <sheetData>
    <row r="1" spans="1:8" ht="15.6" x14ac:dyDescent="0.25">
      <c r="A1" s="479" t="s">
        <v>154</v>
      </c>
      <c r="B1" s="480"/>
      <c r="C1" s="480"/>
      <c r="D1" s="480"/>
      <c r="E1" s="480"/>
      <c r="F1" s="480"/>
      <c r="G1" s="441" t="s">
        <v>424</v>
      </c>
      <c r="H1" s="442"/>
    </row>
    <row r="2" spans="1:8" ht="17.399999999999999" x14ac:dyDescent="0.25">
      <c r="A2" s="448" t="s">
        <v>230</v>
      </c>
      <c r="B2" s="449"/>
      <c r="C2" s="449"/>
      <c r="D2" s="449"/>
      <c r="E2" s="449"/>
      <c r="F2" s="449"/>
      <c r="G2" s="443"/>
      <c r="H2" s="444"/>
    </row>
    <row r="3" spans="1:8" ht="20.25" customHeight="1" x14ac:dyDescent="0.25">
      <c r="A3" s="417"/>
      <c r="B3" s="464" t="str">
        <f>'Bugetul cererii de finanțare'!$A$3</f>
        <v>ASOCIAȚIA FLAG DIN BAZINUL MUREȘULUI ,SECAȘELOR ȘI A AFLUENȚILOR ACESTORA</v>
      </c>
      <c r="C3" s="464"/>
      <c r="D3" s="464"/>
      <c r="E3" s="464"/>
      <c r="F3" s="465"/>
      <c r="G3" s="477"/>
      <c r="H3" s="478"/>
    </row>
    <row r="4" spans="1:8" s="350" customFormat="1" x14ac:dyDescent="0.25">
      <c r="A4" s="592" t="s">
        <v>319</v>
      </c>
      <c r="B4" s="592"/>
      <c r="C4" s="592"/>
      <c r="D4" s="592"/>
      <c r="E4" s="592"/>
      <c r="F4" s="592"/>
    </row>
    <row r="5" spans="1:8" s="350" customFormat="1" ht="13.2" x14ac:dyDescent="0.25">
      <c r="A5" s="593" t="s">
        <v>358</v>
      </c>
      <c r="B5" s="594"/>
      <c r="C5" s="594"/>
      <c r="D5" s="594"/>
      <c r="E5" s="594"/>
      <c r="F5" s="594"/>
      <c r="G5" s="594"/>
      <c r="H5" s="595"/>
    </row>
    <row r="6" spans="1:8" s="350" customFormat="1" ht="30.6" customHeight="1" x14ac:dyDescent="0.25">
      <c r="A6" s="596"/>
      <c r="B6" s="597"/>
      <c r="C6" s="597"/>
      <c r="D6" s="597"/>
      <c r="E6" s="597"/>
      <c r="F6" s="597"/>
      <c r="G6" s="597"/>
      <c r="H6" s="598"/>
    </row>
    <row r="7" spans="1:8" s="350" customFormat="1" ht="25.5" customHeight="1" x14ac:dyDescent="0.25">
      <c r="A7" s="483" t="s">
        <v>297</v>
      </c>
      <c r="B7" s="485" t="s">
        <v>298</v>
      </c>
      <c r="C7" s="485" t="s">
        <v>299</v>
      </c>
      <c r="D7" s="485" t="s">
        <v>300</v>
      </c>
      <c r="E7" s="487" t="s">
        <v>231</v>
      </c>
      <c r="F7" s="488"/>
    </row>
    <row r="8" spans="1:8" s="353" customFormat="1" ht="15" customHeight="1" x14ac:dyDescent="0.25">
      <c r="A8" s="484"/>
      <c r="B8" s="486"/>
      <c r="C8" s="486"/>
      <c r="D8" s="486"/>
      <c r="E8" s="352" t="s">
        <v>301</v>
      </c>
      <c r="F8" s="352" t="s">
        <v>302</v>
      </c>
    </row>
    <row r="9" spans="1:8" s="353" customFormat="1" ht="15" customHeight="1" x14ac:dyDescent="0.25">
      <c r="A9" s="599" t="str">
        <f>'Bugetul cererii de finanțare'!A8:I8</f>
        <v xml:space="preserve"> I CHELTUIELI specifice Masurii"Sprijinirea dezvoltarii infrastructurii si serviciilor in sectorul pescaresc si de acvacultura”</v>
      </c>
      <c r="B9" s="600"/>
      <c r="C9" s="600"/>
      <c r="D9" s="600"/>
      <c r="E9" s="600"/>
      <c r="F9" s="601"/>
    </row>
    <row r="10" spans="1:8" s="355" customFormat="1" ht="14.4" x14ac:dyDescent="0.25">
      <c r="A10" s="354" t="str">
        <f>'Bugetul cererii de finanțare'!A9</f>
        <v>CAP. 1</v>
      </c>
      <c r="B10" s="466" t="str">
        <f>'Bugetul cererii de finanțare'!B9:I9</f>
        <v>Cheltuieli pentru amenajarea terenului</v>
      </c>
      <c r="C10" s="467"/>
      <c r="D10" s="467"/>
      <c r="E10" s="467"/>
      <c r="F10" s="467"/>
    </row>
    <row r="11" spans="1:8" s="361" customFormat="1" ht="14.4" x14ac:dyDescent="0.25">
      <c r="A11" s="356" t="str">
        <f>'Bugetul cererii de finanțare'!A10</f>
        <v>1.1</v>
      </c>
      <c r="B11" s="357" t="str">
        <f>'Bugetul cererii de finanțare'!B10</f>
        <v>Obţinerea terenului</v>
      </c>
      <c r="C11" s="358">
        <f>'Bugetul cererii de finanțare'!I10</f>
        <v>0</v>
      </c>
      <c r="D11" s="359" t="str">
        <f>IF(E11+F11&lt;&gt;C11,"Eroare!","")</f>
        <v/>
      </c>
      <c r="E11" s="360">
        <v>0</v>
      </c>
      <c r="F11" s="360">
        <v>0</v>
      </c>
    </row>
    <row r="12" spans="1:8" s="361" customFormat="1" ht="14.4" x14ac:dyDescent="0.25">
      <c r="A12" s="356" t="str">
        <f>'Bugetul cererii de finanțare'!A11</f>
        <v>1.2</v>
      </c>
      <c r="B12" s="357" t="str">
        <f>'Bugetul cererii de finanțare'!B11</f>
        <v>Amenajarea terenului</v>
      </c>
      <c r="C12" s="358">
        <f>'Bugetul cererii de finanțare'!I11</f>
        <v>0</v>
      </c>
      <c r="D12" s="359" t="str">
        <f>IF(E12+F12&lt;&gt;C12,"Eroare!","")</f>
        <v/>
      </c>
      <c r="E12" s="360">
        <v>0</v>
      </c>
      <c r="F12" s="360">
        <v>0</v>
      </c>
    </row>
    <row r="13" spans="1:8" s="361" customFormat="1" ht="14.4" x14ac:dyDescent="0.25">
      <c r="A13" s="356" t="str">
        <f>'Bugetul cererii de finanțare'!A12</f>
        <v>1.3</v>
      </c>
      <c r="B13" s="357" t="str">
        <f>'Bugetul cererii de finanțare'!B12</f>
        <v>Amenajari pentru protectia mediului si aducerea terenului la starea initiala</v>
      </c>
      <c r="C13" s="358">
        <f>'Bugetul cererii de finanțare'!I12</f>
        <v>0</v>
      </c>
      <c r="D13" s="359" t="str">
        <f>IF(E13+F13&lt;&gt;C13,"Eroare!","")</f>
        <v/>
      </c>
      <c r="E13" s="360">
        <v>0</v>
      </c>
      <c r="F13" s="360">
        <v>0</v>
      </c>
    </row>
    <row r="14" spans="1:8" s="361" customFormat="1" ht="14.4" x14ac:dyDescent="0.25">
      <c r="A14" s="416" t="s">
        <v>370</v>
      </c>
      <c r="B14" s="357" t="str">
        <f>'Bugetul cererii de finanțare'!$B$13</f>
        <v>Cheltuieli pentru relocarea/protectia utilitatilor</v>
      </c>
      <c r="C14" s="358">
        <f>'Bugetul cererii de finanțare'!I13</f>
        <v>0</v>
      </c>
      <c r="D14" s="359"/>
      <c r="E14" s="360">
        <v>0</v>
      </c>
      <c r="F14" s="360">
        <v>0</v>
      </c>
    </row>
    <row r="15" spans="1:8" s="355" customFormat="1" ht="14.4" x14ac:dyDescent="0.25">
      <c r="A15" s="354"/>
      <c r="B15" s="362" t="str">
        <f>'Bugetul cererii de finanțare'!B14</f>
        <v>TOTAL CAPITOL 1</v>
      </c>
      <c r="C15" s="358">
        <f>SUM(C11:C14)</f>
        <v>0</v>
      </c>
      <c r="D15" s="359" t="str">
        <f>IF(E15+F15&lt;&gt;C15,"Eroare!","")</f>
        <v/>
      </c>
      <c r="E15" s="363">
        <f>SUM(E11:E14)</f>
        <v>0</v>
      </c>
      <c r="F15" s="363">
        <f>SUM(F11:F14)</f>
        <v>0</v>
      </c>
    </row>
    <row r="16" spans="1:8" s="355" customFormat="1" ht="14.4" x14ac:dyDescent="0.25">
      <c r="A16" s="354" t="str">
        <f>'Bugetul cererii de finanțare'!A15</f>
        <v>CAP. 2</v>
      </c>
      <c r="B16" s="466" t="str">
        <f>'Bugetul cererii de finanțare'!B15:I15</f>
        <v>Cheltuieli pt asigurarea utilităţilor necesare obiectivului</v>
      </c>
      <c r="C16" s="467"/>
      <c r="D16" s="467"/>
      <c r="E16" s="467"/>
      <c r="F16" s="467"/>
    </row>
    <row r="17" spans="1:6" s="355" customFormat="1" ht="14.4" x14ac:dyDescent="0.25">
      <c r="A17" s="356" t="s">
        <v>250</v>
      </c>
      <c r="B17" s="357" t="s">
        <v>251</v>
      </c>
      <c r="C17" s="358">
        <f>'Bugetul cererii de finanțare'!I16</f>
        <v>0</v>
      </c>
      <c r="D17" s="359" t="str">
        <f>IF(E17+F17&lt;&gt;C17,"Eroare!","")</f>
        <v/>
      </c>
      <c r="E17" s="360">
        <v>0</v>
      </c>
      <c r="F17" s="360">
        <v>0</v>
      </c>
    </row>
    <row r="18" spans="1:6" s="355" customFormat="1" ht="14.4" x14ac:dyDescent="0.25">
      <c r="A18" s="354"/>
      <c r="B18" s="362" t="str">
        <f>'Bugetul cererii de finanțare'!B17</f>
        <v> TOTAL CAPITOL 2</v>
      </c>
      <c r="C18" s="358">
        <f>'Bugetul cererii de finanțare'!I17</f>
        <v>0</v>
      </c>
      <c r="D18" s="359" t="str">
        <f>IF(E18+F18&lt;&gt;C18,"Eroare!","")</f>
        <v/>
      </c>
      <c r="E18" s="363">
        <f>E17</f>
        <v>0</v>
      </c>
      <c r="F18" s="363">
        <f>F17</f>
        <v>0</v>
      </c>
    </row>
    <row r="19" spans="1:6" s="355" customFormat="1" ht="14.4" x14ac:dyDescent="0.25">
      <c r="A19" s="354" t="str">
        <f>'Bugetul cererii de finanțare'!A18</f>
        <v>CAP. 3</v>
      </c>
      <c r="B19" s="466" t="str">
        <f>'Bugetul cererii de finanțare'!B18:I18</f>
        <v>Cheltuieli pentru proiectare și asistență tehnică</v>
      </c>
      <c r="C19" s="467"/>
      <c r="D19" s="467"/>
      <c r="E19" s="467"/>
      <c r="F19" s="467"/>
    </row>
    <row r="20" spans="1:6" s="361" customFormat="1" ht="14.4" x14ac:dyDescent="0.25">
      <c r="A20" s="356" t="str">
        <f>'Bugetul cererii de finanțare'!A19</f>
        <v>3.1</v>
      </c>
      <c r="B20" s="357" t="str">
        <f>'Bugetul cererii de finanțare'!B19</f>
        <v xml:space="preserve">Studii </v>
      </c>
      <c r="C20" s="358">
        <f>'Bugetul cererii de finanțare'!I19</f>
        <v>0</v>
      </c>
      <c r="D20" s="359" t="str">
        <f>IF(E20+F20&lt;&gt;C20,"Eroare!","")</f>
        <v/>
      </c>
      <c r="E20" s="360">
        <v>0</v>
      </c>
      <c r="F20" s="360">
        <v>0</v>
      </c>
    </row>
    <row r="21" spans="1:6" s="361" customFormat="1" ht="27.6" x14ac:dyDescent="0.25">
      <c r="A21" s="356" t="str">
        <f>'Bugetul cererii de finanțare'!A23</f>
        <v>3.2</v>
      </c>
      <c r="B21" s="357" t="str">
        <f>'Bugetul cererii de finanțare'!B23</f>
        <v>Documentaţii-suport şi cheltuieli pentru obţinerea de avize, acorduri şi autorizaţii</v>
      </c>
      <c r="C21" s="358">
        <f>'Bugetul cererii de finanțare'!I23</f>
        <v>0</v>
      </c>
      <c r="D21" s="359" t="str">
        <f t="shared" ref="D21:D28" si="0">IF(E21+F21&lt;&gt;C21,"Eroare!","")</f>
        <v/>
      </c>
      <c r="E21" s="360">
        <v>0</v>
      </c>
      <c r="F21" s="360">
        <v>0</v>
      </c>
    </row>
    <row r="22" spans="1:6" s="361" customFormat="1" ht="14.4" x14ac:dyDescent="0.25">
      <c r="A22" s="416" t="s">
        <v>257</v>
      </c>
      <c r="B22" s="357" t="s">
        <v>376</v>
      </c>
      <c r="C22" s="358">
        <f>'Bugetul cererii de finanțare'!C24</f>
        <v>0</v>
      </c>
      <c r="D22" s="359"/>
      <c r="E22" s="360">
        <v>0</v>
      </c>
      <c r="F22" s="360">
        <v>0</v>
      </c>
    </row>
    <row r="23" spans="1:6" s="361" customFormat="1" ht="14.4" x14ac:dyDescent="0.25">
      <c r="A23" s="356" t="str">
        <f>'Bugetul cererii de finanțare'!A25</f>
        <v>3.4</v>
      </c>
      <c r="B23" s="357" t="s">
        <v>377</v>
      </c>
      <c r="C23" s="358">
        <f>'Bugetul cererii de finanțare'!C25</f>
        <v>0</v>
      </c>
      <c r="D23" s="359"/>
      <c r="E23" s="360">
        <v>0</v>
      </c>
      <c r="F23" s="360">
        <v>0</v>
      </c>
    </row>
    <row r="24" spans="1:6" s="361" customFormat="1" ht="14.4" x14ac:dyDescent="0.25">
      <c r="A24" s="356" t="str">
        <f>'Bugetul cererii de finanțare'!A26</f>
        <v>3.5</v>
      </c>
      <c r="B24" s="357" t="str">
        <f>'Bugetul cererii de finanțare'!B26</f>
        <v xml:space="preserve">Proiectare </v>
      </c>
      <c r="C24" s="358">
        <f>'Bugetul cererii de finanțare'!I26</f>
        <v>0</v>
      </c>
      <c r="D24" s="359" t="str">
        <f t="shared" si="0"/>
        <v/>
      </c>
      <c r="E24" s="360">
        <v>0</v>
      </c>
      <c r="F24" s="360">
        <v>0</v>
      </c>
    </row>
    <row r="25" spans="1:6" s="361" customFormat="1" ht="14.4" x14ac:dyDescent="0.25">
      <c r="A25" s="356" t="str">
        <f>'Bugetul cererii de finanțare'!A33</f>
        <v>3.6</v>
      </c>
      <c r="B25" s="357" t="str">
        <f>'Bugetul cererii de finanțare'!B33</f>
        <v>Organizarea procedurilor de achiziție</v>
      </c>
      <c r="C25" s="358">
        <f>'Bugetul cererii de finanțare'!I33</f>
        <v>0</v>
      </c>
      <c r="D25" s="359" t="str">
        <f>IF(E25+F25&lt;&gt;C25,"Eroare!","")</f>
        <v/>
      </c>
      <c r="E25" s="360">
        <v>0</v>
      </c>
      <c r="F25" s="360">
        <v>0</v>
      </c>
    </row>
    <row r="26" spans="1:6" s="361" customFormat="1" ht="14.4" x14ac:dyDescent="0.25">
      <c r="A26" s="356" t="str">
        <f>'Bugetul cererii de finanțare'!A34</f>
        <v>3.7</v>
      </c>
      <c r="B26" s="357" t="str">
        <f>'Bugetul cererii de finanțare'!B34</f>
        <v>Consultanta</v>
      </c>
      <c r="C26" s="358">
        <f>'Bugetul cererii de finanțare'!I34</f>
        <v>0</v>
      </c>
      <c r="D26" s="359" t="str">
        <f t="shared" si="0"/>
        <v/>
      </c>
      <c r="E26" s="360">
        <v>0</v>
      </c>
      <c r="F26" s="360">
        <v>0</v>
      </c>
    </row>
    <row r="27" spans="1:6" s="361" customFormat="1" ht="14.4" x14ac:dyDescent="0.25">
      <c r="A27" s="356" t="str">
        <f>'Bugetul cererii de finanțare'!A37</f>
        <v>3.8</v>
      </c>
      <c r="B27" s="357" t="str">
        <f>'Bugetul cererii de finanțare'!B37</f>
        <v>Asistenta tehnica</v>
      </c>
      <c r="C27" s="358">
        <f>'Bugetul cererii de finanțare'!I37</f>
        <v>0</v>
      </c>
      <c r="D27" s="359" t="str">
        <f t="shared" si="0"/>
        <v/>
      </c>
      <c r="E27" s="360">
        <v>0</v>
      </c>
      <c r="F27" s="360">
        <v>0</v>
      </c>
    </row>
    <row r="28" spans="1:6" s="355" customFormat="1" ht="14.4" x14ac:dyDescent="0.25">
      <c r="A28" s="354"/>
      <c r="B28" s="362" t="str">
        <f>'Bugetul cererii de finanțare'!B42</f>
        <v> TOTAL CAPITOL 3</v>
      </c>
      <c r="C28" s="358">
        <f>'Bugetul cererii de finanțare'!I42</f>
        <v>0</v>
      </c>
      <c r="D28" s="359" t="str">
        <f t="shared" si="0"/>
        <v/>
      </c>
      <c r="E28" s="363">
        <f>SUM(E20:E27)</f>
        <v>0</v>
      </c>
      <c r="F28" s="363">
        <f>SUM(F20:F27)</f>
        <v>0</v>
      </c>
    </row>
    <row r="29" spans="1:6" s="355" customFormat="1" ht="14.4" x14ac:dyDescent="0.25">
      <c r="A29" s="354" t="str">
        <f>'Bugetul cererii de finanțare'!A43</f>
        <v>CAP. 4</v>
      </c>
      <c r="B29" s="466" t="str">
        <f>'Bugetul cererii de finanțare'!B43:I43</f>
        <v>Cheltuieli pentru investiţia de bază</v>
      </c>
      <c r="C29" s="467"/>
      <c r="D29" s="467"/>
      <c r="E29" s="467"/>
      <c r="F29" s="467"/>
    </row>
    <row r="30" spans="1:6" s="361" customFormat="1" ht="14.4" x14ac:dyDescent="0.25">
      <c r="A30" s="356" t="str">
        <f>'Bugetul cererii de finanțare'!A44</f>
        <v>4.1</v>
      </c>
      <c r="B30" s="357" t="str">
        <f>'Bugetul cererii de finanțare'!B44</f>
        <v>Construcţii şi instalaţii</v>
      </c>
      <c r="C30" s="358">
        <f>'Bugetul cererii de finanțare'!I44</f>
        <v>0</v>
      </c>
      <c r="D30" s="359" t="str">
        <f>IF(E30+F30&lt;&gt;C30,"Eroare!","")</f>
        <v/>
      </c>
      <c r="E30" s="360">
        <v>0</v>
      </c>
      <c r="F30" s="360">
        <v>0</v>
      </c>
    </row>
    <row r="31" spans="1:6" s="361" customFormat="1" ht="14.4" x14ac:dyDescent="0.25">
      <c r="A31" s="356" t="str">
        <f>'Bugetul cererii de finanțare'!A45</f>
        <v>4.2</v>
      </c>
      <c r="B31" s="357" t="str">
        <f>'Bugetul cererii de finanțare'!B45</f>
        <v>Montaj utilaje tehnologice</v>
      </c>
      <c r="C31" s="358">
        <f>'Bugetul cererii de finanțare'!I45</f>
        <v>0</v>
      </c>
      <c r="D31" s="359" t="str">
        <f t="shared" ref="D31:D36" si="1">IF(E31+F31&lt;&gt;C31,"Eroare!","")</f>
        <v/>
      </c>
      <c r="E31" s="398">
        <v>0</v>
      </c>
      <c r="F31" s="398">
        <v>0</v>
      </c>
    </row>
    <row r="32" spans="1:6" s="361" customFormat="1" ht="14.4" x14ac:dyDescent="0.25">
      <c r="A32" s="356" t="str">
        <f>'Bugetul cererii de finanțare'!A46</f>
        <v>4.3</v>
      </c>
      <c r="B32" s="357" t="str">
        <f>'Bugetul cererii de finanțare'!B46</f>
        <v>Utilaje,    echipamente    tehnologice și funcționale cu montaj</v>
      </c>
      <c r="C32" s="358">
        <f>'Bugetul cererii de finanțare'!I46</f>
        <v>0</v>
      </c>
      <c r="D32" s="359" t="str">
        <f t="shared" si="1"/>
        <v/>
      </c>
      <c r="E32" s="398">
        <v>0</v>
      </c>
      <c r="F32" s="398">
        <v>0</v>
      </c>
    </row>
    <row r="33" spans="1:6" s="361" customFormat="1" ht="27.6" x14ac:dyDescent="0.25">
      <c r="A33" s="356" t="str">
        <f>'Bugetul cererii de finanțare'!A47</f>
        <v>4.4</v>
      </c>
      <c r="B33" s="357" t="str">
        <f>'Bugetul cererii de finanțare'!B47</f>
        <v>Utilaje, echipamente tehnologice care nu necesita  montaj  și echipamente   de transport</v>
      </c>
      <c r="C33" s="358">
        <f>'Bugetul cererii de finanțare'!I47</f>
        <v>0</v>
      </c>
      <c r="D33" s="359" t="str">
        <f t="shared" si="1"/>
        <v/>
      </c>
      <c r="E33" s="360">
        <v>0</v>
      </c>
      <c r="F33" s="360">
        <v>0</v>
      </c>
    </row>
    <row r="34" spans="1:6" s="361" customFormat="1" ht="14.4" x14ac:dyDescent="0.25">
      <c r="A34" s="356" t="str">
        <f>'Bugetul cererii de finanțare'!A48</f>
        <v>4.5</v>
      </c>
      <c r="B34" s="357" t="str">
        <f>'Bugetul cererii de finanțare'!B48</f>
        <v>Dotări</v>
      </c>
      <c r="C34" s="358">
        <f>'Bugetul cererii de finanțare'!I48</f>
        <v>0</v>
      </c>
      <c r="D34" s="359" t="str">
        <f t="shared" si="1"/>
        <v/>
      </c>
      <c r="E34" s="360">
        <v>0</v>
      </c>
      <c r="F34" s="360">
        <v>0</v>
      </c>
    </row>
    <row r="35" spans="1:6" s="361" customFormat="1" ht="14.4" x14ac:dyDescent="0.25">
      <c r="A35" s="356" t="str">
        <f>'Bugetul cererii de finanțare'!A49</f>
        <v>4.6</v>
      </c>
      <c r="B35" s="357" t="str">
        <f>'Bugetul cererii de finanțare'!B49</f>
        <v>Active necorporale</v>
      </c>
      <c r="C35" s="358">
        <f>'Bugetul cererii de finanțare'!I49</f>
        <v>0</v>
      </c>
      <c r="D35" s="359" t="str">
        <f t="shared" si="1"/>
        <v/>
      </c>
      <c r="E35" s="360">
        <v>0</v>
      </c>
      <c r="F35" s="360">
        <v>0</v>
      </c>
    </row>
    <row r="36" spans="1:6" s="355" customFormat="1" ht="14.4" x14ac:dyDescent="0.25">
      <c r="A36" s="354"/>
      <c r="B36" s="362" t="str">
        <f>'Bugetul cererii de finanțare'!B50</f>
        <v>TOTAL CAPITOL 4</v>
      </c>
      <c r="C36" s="358">
        <f>'Bugetul cererii de finanțare'!I50</f>
        <v>0</v>
      </c>
      <c r="D36" s="359" t="str">
        <f t="shared" si="1"/>
        <v/>
      </c>
      <c r="E36" s="363">
        <f>SUM(E30:E35)</f>
        <v>0</v>
      </c>
      <c r="F36" s="363">
        <f>SUM(F30:F35)</f>
        <v>0</v>
      </c>
    </row>
    <row r="37" spans="1:6" s="355" customFormat="1" ht="14.4" x14ac:dyDescent="0.25">
      <c r="A37" s="354" t="str">
        <f>'Bugetul cererii de finanțare'!A51</f>
        <v>CAP. 5</v>
      </c>
      <c r="B37" s="466" t="str">
        <f>'Bugetul cererii de finanțare'!B51:I51</f>
        <v xml:space="preserve">Alte cheltuieli </v>
      </c>
      <c r="C37" s="467"/>
      <c r="D37" s="467"/>
      <c r="E37" s="467"/>
      <c r="F37" s="467"/>
    </row>
    <row r="38" spans="1:6" s="361" customFormat="1" ht="14.4" x14ac:dyDescent="0.25">
      <c r="A38" s="356" t="s">
        <v>439</v>
      </c>
      <c r="B38" s="357" t="str">
        <f>'Bugetul cererii de finanțare'!B52</f>
        <v>Cheltuieli cu organizarea de șantier</v>
      </c>
      <c r="C38" s="358">
        <f>'Bugetul cererii de finanțare'!I52</f>
        <v>0</v>
      </c>
      <c r="D38" s="359"/>
      <c r="E38" s="360">
        <v>0</v>
      </c>
      <c r="F38" s="360">
        <v>0</v>
      </c>
    </row>
    <row r="39" spans="1:6" s="355" customFormat="1" ht="14.4" x14ac:dyDescent="0.25">
      <c r="A39" s="354"/>
      <c r="B39" s="362" t="str">
        <f>'Bugetul cererii de finanțare'!B55</f>
        <v>TOTAL CAPITOL 5</v>
      </c>
      <c r="C39" s="358">
        <f>'Bugetul cererii de finanțare'!I55</f>
        <v>0</v>
      </c>
      <c r="D39" s="359" t="str">
        <f>IF(E39+F39&lt;&gt;C39,"Eroare!","")</f>
        <v/>
      </c>
      <c r="E39" s="363">
        <f>SUM(E38:E38)</f>
        <v>0</v>
      </c>
      <c r="F39" s="363">
        <f>SUM(F38:F38)</f>
        <v>0</v>
      </c>
    </row>
    <row r="40" spans="1:6" s="355" customFormat="1" ht="14.4" x14ac:dyDescent="0.25">
      <c r="A40" s="354" t="str">
        <f>'Bugetul cererii de finanțare'!A56</f>
        <v>CAP. 6</v>
      </c>
      <c r="B40" s="466" t="str">
        <f>'Bugetul cererii de finanțare'!B56:I56</f>
        <v>Comisioane, cote, taxe</v>
      </c>
      <c r="C40" s="467"/>
      <c r="D40" s="467"/>
      <c r="E40" s="467"/>
      <c r="F40" s="467"/>
    </row>
    <row r="41" spans="1:6" s="355" customFormat="1" ht="14.4" x14ac:dyDescent="0.25">
      <c r="A41" s="401" t="str">
        <f>'Bugetul cererii de finanțare'!A57</f>
        <v>6.1</v>
      </c>
      <c r="B41" s="357" t="str">
        <f>'Bugetul cererii de finanțare'!B57</f>
        <v>Comisioane, cote, taxe, costul creditului</v>
      </c>
      <c r="C41" s="358">
        <f>'Bugetul cererii de finanțare'!I57</f>
        <v>0</v>
      </c>
      <c r="D41" s="359" t="str">
        <f>IF(E41+F41&lt;&gt;C41,"Eroare!","")</f>
        <v/>
      </c>
      <c r="E41" s="360">
        <v>0</v>
      </c>
      <c r="F41" s="360">
        <v>0</v>
      </c>
    </row>
    <row r="42" spans="1:6" s="355" customFormat="1" ht="14.4" x14ac:dyDescent="0.25">
      <c r="A42" s="354"/>
      <c r="B42" s="399" t="str">
        <f>'Bugetul cererii de finanțare'!B63</f>
        <v>TOTAL CAPITOL 6</v>
      </c>
      <c r="C42" s="358">
        <f>'Bugetul cererii de finanțare'!I63</f>
        <v>0</v>
      </c>
      <c r="D42" s="359" t="str">
        <f>IF(E42+F42&lt;&gt;C42,"Eroare!","")</f>
        <v/>
      </c>
      <c r="E42" s="363">
        <f>SUM(E41:E41)</f>
        <v>0</v>
      </c>
      <c r="F42" s="363">
        <f>SUM(F41:F41)</f>
        <v>0</v>
      </c>
    </row>
    <row r="43" spans="1:6" s="355" customFormat="1" ht="14.4" x14ac:dyDescent="0.25">
      <c r="A43" s="354" t="str">
        <f>'Bugetul cererii de finanțare'!A64</f>
        <v>CAP. 7</v>
      </c>
      <c r="B43" s="466" t="str">
        <f>'Bugetul cererii de finanțare'!B64:I64</f>
        <v>Cheltuieli diverse și neprevăzute</v>
      </c>
      <c r="C43" s="467"/>
      <c r="D43" s="467"/>
      <c r="E43" s="467"/>
      <c r="F43" s="467"/>
    </row>
    <row r="44" spans="1:6" s="355" customFormat="1" ht="14.4" x14ac:dyDescent="0.25">
      <c r="A44" s="401" t="str">
        <f>'Bugetul cererii de finanțare'!A65</f>
        <v>7.1</v>
      </c>
      <c r="B44" s="357" t="str">
        <f>'Bugetul cererii de finanțare'!B65</f>
        <v>Cheltuieli diverse și neprevăzute</v>
      </c>
      <c r="C44" s="358">
        <f>'Bugetul cererii de finanțare'!I65</f>
        <v>0</v>
      </c>
      <c r="D44" s="359" t="str">
        <f>IF(E44+F44&lt;&gt;C44,"Eroare!","")</f>
        <v/>
      </c>
      <c r="E44" s="360">
        <v>0</v>
      </c>
      <c r="F44" s="360">
        <v>0</v>
      </c>
    </row>
    <row r="45" spans="1:6" s="355" customFormat="1" ht="14.4" x14ac:dyDescent="0.25">
      <c r="A45" s="354"/>
      <c r="B45" s="399" t="str">
        <f>'Bugetul cererii de finanțare'!B66</f>
        <v>TOTAL CAPITOL 7</v>
      </c>
      <c r="C45" s="358">
        <f>'Bugetul cererii de finanțare'!I66</f>
        <v>0</v>
      </c>
      <c r="D45" s="359" t="str">
        <f>IF(E45+F45&lt;&gt;C45,"Eroare!","")</f>
        <v/>
      </c>
      <c r="E45" s="363">
        <f>E44</f>
        <v>0</v>
      </c>
      <c r="F45" s="363">
        <f>F44</f>
        <v>0</v>
      </c>
    </row>
    <row r="46" spans="1:6" s="355" customFormat="1" ht="14.4" x14ac:dyDescent="0.25">
      <c r="A46" s="354" t="str">
        <f>'Bugetul cererii de finanțare'!A67</f>
        <v>CAP. 8</v>
      </c>
      <c r="B46" s="474" t="str">
        <f>'Bugetul cererii de finanțare'!B67</f>
        <v>Cheltuieli cu informarea și publicitatea</v>
      </c>
      <c r="C46" s="475"/>
      <c r="D46" s="475"/>
      <c r="E46" s="475"/>
      <c r="F46" s="476"/>
    </row>
    <row r="47" spans="1:6" s="355" customFormat="1" ht="14.4" x14ac:dyDescent="0.25">
      <c r="A47" s="401" t="str">
        <f>'Bugetul cererii de finanțare'!A68</f>
        <v>8.1</v>
      </c>
      <c r="B47" s="400" t="str">
        <f>'Bugetul cererii de finanțare'!B68</f>
        <v>Cheltuieli cu informarea și publicitatea</v>
      </c>
      <c r="C47" s="358">
        <f>'Bugetul cererii de finanțare'!I68</f>
        <v>0</v>
      </c>
      <c r="D47" s="359" t="str">
        <f>IF(E47+F47&lt;&gt;C47,"Eroare!","")</f>
        <v/>
      </c>
      <c r="E47" s="402">
        <v>0</v>
      </c>
      <c r="F47" s="402">
        <v>0</v>
      </c>
    </row>
    <row r="48" spans="1:6" s="355" customFormat="1" ht="14.4" x14ac:dyDescent="0.25">
      <c r="A48" s="354"/>
      <c r="B48" s="362" t="str">
        <f>'Bugetul cererii de finanțare'!B69</f>
        <v>TOTAL CAPITOL 8</v>
      </c>
      <c r="C48" s="358">
        <f>'Bugetul cererii de finanțare'!I69</f>
        <v>0</v>
      </c>
      <c r="D48" s="359" t="str">
        <f>IF(E48+F48&lt;&gt;C48,"Eroare!","")</f>
        <v/>
      </c>
      <c r="E48" s="363">
        <f>E47</f>
        <v>0</v>
      </c>
      <c r="F48" s="363">
        <f>F47</f>
        <v>0</v>
      </c>
    </row>
    <row r="49" spans="1:6" s="355" customFormat="1" ht="14.4" x14ac:dyDescent="0.25">
      <c r="A49" s="354" t="str">
        <f>'Bugetul cererii de finanțare'!A70</f>
        <v>CAP. 9</v>
      </c>
      <c r="B49" s="474" t="str">
        <f>'Bugetul cererii de finanțare'!B70:I70</f>
        <v>Cheltuieli cu leasing-ul</v>
      </c>
      <c r="C49" s="475"/>
      <c r="D49" s="475"/>
      <c r="E49" s="475"/>
      <c r="F49" s="476"/>
    </row>
    <row r="50" spans="1:6" s="355" customFormat="1" ht="14.4" x14ac:dyDescent="0.25">
      <c r="A50" s="401" t="str">
        <f>'Bugetul cererii de finanțare'!A71</f>
        <v>9.1</v>
      </c>
      <c r="B50" s="400" t="str">
        <f>'Bugetul cererii de finanțare'!B71</f>
        <v>Cheltuieli cu leasing-ul</v>
      </c>
      <c r="C50" s="358">
        <f>'Bugetul cererii de finanțare'!I71</f>
        <v>0</v>
      </c>
      <c r="D50" s="359" t="str">
        <f t="shared" ref="D50:D70" si="2">IF(E50+F50&lt;&gt;C50,"Eroare!","")</f>
        <v/>
      </c>
      <c r="E50" s="402">
        <v>0</v>
      </c>
      <c r="F50" s="402">
        <v>0</v>
      </c>
    </row>
    <row r="51" spans="1:6" s="355" customFormat="1" ht="14.4" x14ac:dyDescent="0.25">
      <c r="A51" s="354"/>
      <c r="B51" s="362" t="str">
        <f>'Bugetul cererii de finanțare'!B72</f>
        <v>TOTAL CAPITOL 9</v>
      </c>
      <c r="C51" s="358">
        <f>'Bugetul cererii de finanțare'!I72</f>
        <v>0</v>
      </c>
      <c r="D51" s="359" t="str">
        <f t="shared" si="2"/>
        <v/>
      </c>
      <c r="E51" s="363">
        <f>E50</f>
        <v>0</v>
      </c>
      <c r="F51" s="363">
        <f>F50</f>
        <v>0</v>
      </c>
    </row>
    <row r="52" spans="1:6" s="355" customFormat="1" ht="14.4" x14ac:dyDescent="0.25">
      <c r="A52" s="354" t="str">
        <f>'Bugetul cererii de finanțare'!A73</f>
        <v>CAP. 10</v>
      </c>
      <c r="B52" s="474" t="str">
        <f>'Bugetul cererii de finanțare'!B73:I73</f>
        <v>Cheltuieli privind plata drepturilor salariale</v>
      </c>
      <c r="C52" s="475"/>
      <c r="D52" s="475"/>
      <c r="E52" s="475"/>
      <c r="F52" s="476"/>
    </row>
    <row r="53" spans="1:6" s="355" customFormat="1" ht="14.4" x14ac:dyDescent="0.25">
      <c r="A53" s="401" t="str">
        <f>'Bugetul cererii de finanțare'!A74</f>
        <v>10.1</v>
      </c>
      <c r="B53" s="400" t="str">
        <f>'Bugetul cererii de finanțare'!B74</f>
        <v>Cheltuieli privind plata drepturilor salariale</v>
      </c>
      <c r="C53" s="358">
        <f>'Bugetul cererii de finanțare'!I74</f>
        <v>0</v>
      </c>
      <c r="D53" s="359" t="str">
        <f t="shared" si="2"/>
        <v/>
      </c>
      <c r="E53" s="402">
        <v>0</v>
      </c>
      <c r="F53" s="402">
        <v>0</v>
      </c>
    </row>
    <row r="54" spans="1:6" s="355" customFormat="1" ht="14.4" x14ac:dyDescent="0.25">
      <c r="A54" s="354"/>
      <c r="B54" s="362" t="str">
        <f>'Bugetul cererii de finanțare'!B75</f>
        <v>TOTAL CAPITOL 10</v>
      </c>
      <c r="C54" s="358">
        <f>'Bugetul cererii de finanțare'!I75</f>
        <v>0</v>
      </c>
      <c r="D54" s="359" t="str">
        <f t="shared" si="2"/>
        <v/>
      </c>
      <c r="E54" s="363">
        <f>E53</f>
        <v>0</v>
      </c>
      <c r="F54" s="363">
        <f>F53</f>
        <v>0</v>
      </c>
    </row>
    <row r="55" spans="1:6" s="355" customFormat="1" ht="14.4" x14ac:dyDescent="0.25">
      <c r="A55" s="354" t="str">
        <f>'Bugetul cererii de finanțare'!A76</f>
        <v>CAP. 11</v>
      </c>
      <c r="B55" s="474" t="str">
        <f>'Bugetul cererii de finanțare'!B76</f>
        <v>Cheltuieli pentru probele tehnologice și teste de predare la beneficiar</v>
      </c>
      <c r="C55" s="475"/>
      <c r="D55" s="475"/>
      <c r="E55" s="475"/>
      <c r="F55" s="476"/>
    </row>
    <row r="56" spans="1:6" s="355" customFormat="1" ht="14.4" x14ac:dyDescent="0.25">
      <c r="A56" s="401" t="str">
        <f>'Bugetul cererii de finanțare'!A77</f>
        <v>11.1</v>
      </c>
      <c r="B56" s="400" t="str">
        <f>'Bugetul cererii de finanțare'!B77</f>
        <v>Pregătirea personalului de exploatare</v>
      </c>
      <c r="C56" s="358">
        <f>'Bugetul cererii de finanțare'!I77</f>
        <v>0</v>
      </c>
      <c r="D56" s="359" t="str">
        <f t="shared" si="2"/>
        <v/>
      </c>
      <c r="E56" s="402">
        <v>0</v>
      </c>
      <c r="F56" s="402">
        <v>0</v>
      </c>
    </row>
    <row r="57" spans="1:6" s="355" customFormat="1" ht="14.4" x14ac:dyDescent="0.25">
      <c r="A57" s="401" t="str">
        <f>'Bugetul cererii de finanțare'!A78</f>
        <v>11.2</v>
      </c>
      <c r="B57" s="400" t="str">
        <f>'Bugetul cererii de finanțare'!B78</f>
        <v>Probe tehnologice și teste</v>
      </c>
      <c r="C57" s="358">
        <f>'Bugetul cererii de finanțare'!I78</f>
        <v>0</v>
      </c>
      <c r="D57" s="359" t="str">
        <f t="shared" si="2"/>
        <v/>
      </c>
      <c r="E57" s="402">
        <v>0</v>
      </c>
      <c r="F57" s="402">
        <v>0</v>
      </c>
    </row>
    <row r="58" spans="1:6" s="355" customFormat="1" ht="14.4" x14ac:dyDescent="0.25">
      <c r="A58" s="354"/>
      <c r="B58" s="362" t="str">
        <f>'Bugetul cererii de finanțare'!B79</f>
        <v>TOTAL CAPITOL 11</v>
      </c>
      <c r="C58" s="358">
        <f>'Bugetul cererii de finanțare'!I79</f>
        <v>0</v>
      </c>
      <c r="D58" s="359" t="str">
        <f t="shared" si="2"/>
        <v/>
      </c>
      <c r="E58" s="363">
        <f>E56+E57</f>
        <v>0</v>
      </c>
      <c r="F58" s="363">
        <f>F56+F57</f>
        <v>0</v>
      </c>
    </row>
    <row r="59" spans="1:6" s="355" customFormat="1" ht="14.4" x14ac:dyDescent="0.25">
      <c r="A59" s="354" t="str">
        <f>'Bugetul cererii de finanțare'!A80</f>
        <v>CAP. 12</v>
      </c>
      <c r="B59" s="474" t="str">
        <f>'Bugetul cererii de finanțare'!B80</f>
        <v>Contribuția în natură</v>
      </c>
      <c r="C59" s="475"/>
      <c r="D59" s="475"/>
      <c r="E59" s="475"/>
      <c r="F59" s="476"/>
    </row>
    <row r="60" spans="1:6" s="355" customFormat="1" ht="14.4" x14ac:dyDescent="0.25">
      <c r="A60" s="401" t="str">
        <f>'Bugetul cererii de finanțare'!A81</f>
        <v>12.1</v>
      </c>
      <c r="B60" s="400" t="str">
        <f>'Bugetul cererii de finanțare'!B81</f>
        <v>Contribuția proprie aferentă terenului</v>
      </c>
      <c r="C60" s="358">
        <f>'Bugetul cererii de finanțare'!I81</f>
        <v>0</v>
      </c>
      <c r="D60" s="359" t="str">
        <f t="shared" si="2"/>
        <v/>
      </c>
      <c r="E60" s="402">
        <v>0</v>
      </c>
      <c r="F60" s="402">
        <v>0</v>
      </c>
    </row>
    <row r="61" spans="1:6" s="355" customFormat="1" ht="14.4" x14ac:dyDescent="0.25">
      <c r="A61" s="401" t="str">
        <f>'Bugetul cererii de finanțare'!A82</f>
        <v>12.2</v>
      </c>
      <c r="B61" s="400" t="str">
        <f>'Bugetul cererii de finanțare'!B82</f>
        <v>Contribuția proprie pentru investiția de bază</v>
      </c>
      <c r="C61" s="358">
        <f>'Bugetul cererii de finanțare'!I82</f>
        <v>0</v>
      </c>
      <c r="D61" s="359" t="str">
        <f t="shared" si="2"/>
        <v/>
      </c>
      <c r="E61" s="402">
        <v>0</v>
      </c>
      <c r="F61" s="402">
        <v>0</v>
      </c>
    </row>
    <row r="62" spans="1:6" s="355" customFormat="1" ht="14.4" x14ac:dyDescent="0.25">
      <c r="A62" s="354"/>
      <c r="B62" s="362" t="str">
        <f>'Bugetul cererii de finanțare'!B83</f>
        <v>TOTAL CAPITOL 12</v>
      </c>
      <c r="C62" s="358">
        <f>'Bugetul cererii de finanțare'!I83</f>
        <v>0</v>
      </c>
      <c r="D62" s="359" t="str">
        <f t="shared" si="2"/>
        <v/>
      </c>
      <c r="E62" s="363">
        <f>E60+E61</f>
        <v>0</v>
      </c>
      <c r="F62" s="363">
        <f>F60+F61</f>
        <v>0</v>
      </c>
    </row>
    <row r="63" spans="1:6" s="355" customFormat="1" ht="14.4" x14ac:dyDescent="0.25">
      <c r="A63" s="438"/>
      <c r="B63" s="362" t="s">
        <v>444</v>
      </c>
      <c r="C63" s="358">
        <f>'Bugetul cererii de finanțare'!I84</f>
        <v>0</v>
      </c>
      <c r="D63" s="358"/>
      <c r="E63" s="358">
        <f t="shared" ref="D63:F63" si="3">E62+E58+E54+E51+E48+E45+E42+E39+E36+E28+E18+E15</f>
        <v>0</v>
      </c>
      <c r="F63" s="358">
        <f t="shared" si="3"/>
        <v>0</v>
      </c>
    </row>
    <row r="64" spans="1:6" s="355" customFormat="1" ht="14.4" x14ac:dyDescent="0.25">
      <c r="A64" s="466" t="str">
        <f>'Bugetul cererii de finanțare'!A85:I85</f>
        <v>II Cheltuieli comune tuturor masurilor finantate in cadrul POPAM 2014-2020</v>
      </c>
      <c r="B64" s="467"/>
      <c r="C64" s="467"/>
      <c r="D64" s="467"/>
      <c r="E64" s="467"/>
      <c r="F64" s="602"/>
    </row>
    <row r="65" spans="1:8" s="355" customFormat="1" ht="14.4" x14ac:dyDescent="0.25">
      <c r="A65" s="354" t="str">
        <f>'Bugetul cererii de finanțare'!A86</f>
        <v>CAP. 13</v>
      </c>
      <c r="B65" s="474" t="str">
        <f>'Bugetul cererii de finanțare'!B86</f>
        <v>Cheltuieli comune tuturor masurilor finantate in cadrul POPAM 2014-2020</v>
      </c>
      <c r="C65" s="475"/>
      <c r="D65" s="475"/>
      <c r="E65" s="475"/>
      <c r="F65" s="476"/>
    </row>
    <row r="66" spans="1:8" s="355" customFormat="1" ht="14.4" x14ac:dyDescent="0.25">
      <c r="A66" s="401" t="str">
        <f>'Bugetul cererii de finanțare'!A87</f>
        <v>13.1.</v>
      </c>
      <c r="B66" s="401" t="str">
        <f>'Bugetul cererii de finanțare'!B87</f>
        <v>Cheltuieli cu achizitionarea semnaturii digitale My SMIMS</v>
      </c>
      <c r="C66" s="603">
        <f>'Bugetul cererii de finanțare'!I87</f>
        <v>0</v>
      </c>
      <c r="D66" s="604"/>
      <c r="E66" s="603">
        <v>0</v>
      </c>
      <c r="F66" s="603">
        <v>0</v>
      </c>
    </row>
    <row r="67" spans="1:8" s="355" customFormat="1" ht="14.4" x14ac:dyDescent="0.25">
      <c r="A67" s="401" t="str">
        <f>'Bugetul cererii de finanțare'!A88</f>
        <v>13.2.</v>
      </c>
      <c r="B67" s="401" t="str">
        <f>'Bugetul cererii de finanțare'!B88</f>
        <v>Cheltuieli cu transportul, diurna si cazarea</v>
      </c>
      <c r="C67" s="603">
        <f>'Bugetul cererii de finanțare'!I88</f>
        <v>0</v>
      </c>
      <c r="D67" s="604"/>
      <c r="E67" s="603">
        <v>0</v>
      </c>
      <c r="F67" s="603">
        <v>0</v>
      </c>
    </row>
    <row r="68" spans="1:8" s="355" customFormat="1" ht="14.4" x14ac:dyDescent="0.25">
      <c r="A68" s="401" t="str">
        <f>'Bugetul cererii de finanțare'!A89</f>
        <v>13.3.</v>
      </c>
      <c r="B68" s="401" t="str">
        <f>'Bugetul cererii de finanțare'!B89</f>
        <v>Cheltuieli cu expertii</v>
      </c>
      <c r="C68" s="603">
        <f>'Bugetul cererii de finanțare'!I89</f>
        <v>0</v>
      </c>
      <c r="D68" s="604"/>
      <c r="E68" s="603">
        <v>0</v>
      </c>
      <c r="F68" s="603">
        <v>0</v>
      </c>
    </row>
    <row r="69" spans="1:8" s="355" customFormat="1" ht="14.4" x14ac:dyDescent="0.25">
      <c r="A69" s="401" t="str">
        <f>'Bugetul cererii de finanțare'!A90</f>
        <v>13.4.</v>
      </c>
      <c r="B69" s="401" t="str">
        <f>'Bugetul cererii de finanțare'!B90</f>
        <v>Cheltuieli administrative si de functionare aferente proiectului</v>
      </c>
      <c r="C69" s="603">
        <f>'Bugetul cererii de finanțare'!I90</f>
        <v>0</v>
      </c>
      <c r="D69" s="604"/>
      <c r="E69" s="603">
        <v>0</v>
      </c>
      <c r="F69" s="603">
        <v>0</v>
      </c>
    </row>
    <row r="70" spans="1:8" s="355" customFormat="1" ht="14.4" x14ac:dyDescent="0.25">
      <c r="A70" s="354"/>
      <c r="B70" s="362" t="str">
        <f>'Bugetul cererii de finanțare'!B93</f>
        <v>TOTAL CAPITOL 13</v>
      </c>
      <c r="C70" s="358">
        <f>'Bugetul cererii de finanțare'!I93</f>
        <v>0</v>
      </c>
      <c r="D70" s="359"/>
      <c r="E70" s="363">
        <f>SUM(E66:E69)</f>
        <v>0</v>
      </c>
      <c r="F70" s="363">
        <f>SUM(F66:F69)</f>
        <v>0</v>
      </c>
    </row>
    <row r="71" spans="1:8" s="355" customFormat="1" ht="14.4" x14ac:dyDescent="0.25">
      <c r="A71" s="354"/>
      <c r="B71" s="362" t="s">
        <v>459</v>
      </c>
      <c r="C71" s="358">
        <f>'Bugetul cererii de finanțare'!I94</f>
        <v>0</v>
      </c>
      <c r="D71" s="358"/>
      <c r="E71" s="358">
        <f t="shared" ref="D71:F71" si="4">E70</f>
        <v>0</v>
      </c>
      <c r="F71" s="358">
        <f t="shared" si="4"/>
        <v>0</v>
      </c>
    </row>
    <row r="72" spans="1:8" s="366" customFormat="1" ht="14.4" x14ac:dyDescent="0.25">
      <c r="A72" s="364"/>
      <c r="B72" s="365" t="s">
        <v>281</v>
      </c>
      <c r="C72" s="358">
        <f>'Bugetul cererii de finanțare'!I96</f>
        <v>0</v>
      </c>
      <c r="D72" s="359"/>
      <c r="E72" s="363">
        <f>E15+E18+E28+E36+E39+E42+E45+E51+E54+E48+E58+E62+E70</f>
        <v>0</v>
      </c>
      <c r="F72" s="363">
        <f>F15+F18+F28+F36+F39+F42+F45+F51+F54+F48+F58+F62+F70</f>
        <v>0</v>
      </c>
    </row>
    <row r="73" spans="1:8" s="366" customFormat="1" ht="14.4" x14ac:dyDescent="0.25">
      <c r="A73" s="364"/>
      <c r="B73" s="365" t="s">
        <v>320</v>
      </c>
      <c r="C73" s="358">
        <f>'Bugetul cererii de finanțare'!E96</f>
        <v>0</v>
      </c>
      <c r="D73" s="359"/>
      <c r="E73" s="363">
        <f>E72-E74</f>
        <v>0</v>
      </c>
      <c r="F73" s="363">
        <f>F72-F74</f>
        <v>0</v>
      </c>
    </row>
    <row r="74" spans="1:8" s="366" customFormat="1" ht="14.4" x14ac:dyDescent="0.25">
      <c r="A74" s="364"/>
      <c r="B74" s="365" t="s">
        <v>321</v>
      </c>
      <c r="C74" s="358">
        <f>'Bugetul cererii de finanțare'!H84</f>
        <v>0</v>
      </c>
      <c r="D74" s="359" t="str">
        <f>IF(E74+F74&lt;&gt;C74,"Eroare!","")</f>
        <v/>
      </c>
      <c r="E74" s="392">
        <v>0</v>
      </c>
      <c r="F74" s="392">
        <v>0</v>
      </c>
    </row>
    <row r="75" spans="1:8" s="309" customFormat="1" ht="14.4" x14ac:dyDescent="0.25">
      <c r="A75" s="334"/>
      <c r="B75" s="335"/>
      <c r="C75" s="332"/>
      <c r="D75" s="332"/>
      <c r="E75" s="332"/>
      <c r="F75" s="332"/>
      <c r="G75" s="332"/>
      <c r="H75" s="332"/>
    </row>
    <row r="76" spans="1:8" s="408" customFormat="1" ht="14.4" x14ac:dyDescent="0.25">
      <c r="A76" s="404" t="s">
        <v>283</v>
      </c>
      <c r="B76" s="405" t="s">
        <v>284</v>
      </c>
      <c r="C76" s="406" t="s">
        <v>285</v>
      </c>
      <c r="D76" s="407"/>
      <c r="E76" s="407"/>
      <c r="F76" s="407"/>
      <c r="G76" s="407"/>
      <c r="H76" s="407"/>
    </row>
    <row r="77" spans="1:8" s="408" customFormat="1" ht="14.4" x14ac:dyDescent="0.25">
      <c r="A77" s="409" t="s">
        <v>124</v>
      </c>
      <c r="B77" s="404" t="s">
        <v>286</v>
      </c>
      <c r="C77" s="410">
        <f>C72</f>
        <v>0</v>
      </c>
      <c r="D77" s="407"/>
      <c r="E77" s="407"/>
      <c r="F77" s="407"/>
      <c r="G77" s="407"/>
      <c r="H77" s="407"/>
    </row>
    <row r="78" spans="1:8" s="408" customFormat="1" ht="14.4" x14ac:dyDescent="0.25">
      <c r="A78" s="409" t="s">
        <v>287</v>
      </c>
      <c r="B78" s="409" t="s">
        <v>288</v>
      </c>
      <c r="C78" s="411">
        <f>C74</f>
        <v>0</v>
      </c>
      <c r="D78" s="407"/>
      <c r="E78" s="407"/>
      <c r="F78" s="407"/>
      <c r="G78" s="407"/>
      <c r="H78" s="407"/>
    </row>
    <row r="79" spans="1:8" s="408" customFormat="1" ht="14.4" x14ac:dyDescent="0.25">
      <c r="A79" s="409" t="s">
        <v>289</v>
      </c>
      <c r="B79" s="409" t="s">
        <v>290</v>
      </c>
      <c r="C79" s="411">
        <f>C77-C78</f>
        <v>0</v>
      </c>
      <c r="D79" s="407"/>
      <c r="E79" s="407"/>
      <c r="F79" s="407"/>
      <c r="G79" s="407"/>
      <c r="H79" s="407"/>
    </row>
    <row r="80" spans="1:8" s="408" customFormat="1" ht="14.4" x14ac:dyDescent="0.25">
      <c r="A80" s="409" t="s">
        <v>125</v>
      </c>
      <c r="B80" s="404" t="s">
        <v>291</v>
      </c>
      <c r="C80" s="410">
        <f>SUM(C81:C82)</f>
        <v>0</v>
      </c>
      <c r="D80" s="407"/>
      <c r="E80" s="407"/>
      <c r="F80" s="407"/>
      <c r="G80" s="407"/>
      <c r="H80" s="407"/>
    </row>
    <row r="81" spans="1:8" s="408" customFormat="1" ht="14.4" x14ac:dyDescent="0.25">
      <c r="A81" s="409" t="s">
        <v>292</v>
      </c>
      <c r="B81" s="409" t="s">
        <v>293</v>
      </c>
      <c r="C81" s="412">
        <v>0</v>
      </c>
      <c r="D81" s="413" t="str">
        <f>IF(C81&lt;C79*0.1,"!!! Contribuția la cheltuielile eligibile nu este de minimum 50%","")</f>
        <v/>
      </c>
      <c r="E81" s="414"/>
      <c r="F81" s="407"/>
      <c r="G81" s="407"/>
      <c r="H81" s="407"/>
    </row>
    <row r="82" spans="1:8" s="408" customFormat="1" ht="14.4" x14ac:dyDescent="0.25">
      <c r="A82" s="409" t="s">
        <v>294</v>
      </c>
      <c r="B82" s="409" t="s">
        <v>295</v>
      </c>
      <c r="C82" s="411">
        <v>0</v>
      </c>
      <c r="D82" s="407"/>
      <c r="E82" s="407"/>
      <c r="F82" s="407"/>
      <c r="G82" s="407"/>
      <c r="H82" s="407"/>
    </row>
    <row r="83" spans="1:8" s="408" customFormat="1" ht="14.4" x14ac:dyDescent="0.25">
      <c r="A83" s="409" t="s">
        <v>129</v>
      </c>
      <c r="B83" s="404" t="s">
        <v>296</v>
      </c>
      <c r="C83" s="410">
        <f>C77-C80</f>
        <v>0</v>
      </c>
      <c r="D83" s="407"/>
      <c r="E83" s="407"/>
      <c r="F83" s="407"/>
      <c r="G83" s="407"/>
      <c r="H83" s="407"/>
    </row>
    <row r="84" spans="1:8" s="370" customFormat="1" x14ac:dyDescent="0.25">
      <c r="A84" s="367"/>
      <c r="B84" s="371"/>
      <c r="C84" s="368"/>
      <c r="D84" s="369"/>
      <c r="E84" s="351"/>
      <c r="F84" s="351"/>
    </row>
    <row r="85" spans="1:8" s="393" customFormat="1" x14ac:dyDescent="0.25">
      <c r="A85" s="468" t="s">
        <v>304</v>
      </c>
      <c r="B85" s="468"/>
      <c r="C85" s="469" t="s">
        <v>299</v>
      </c>
      <c r="D85" s="470" t="s">
        <v>300</v>
      </c>
      <c r="E85" s="471" t="s">
        <v>231</v>
      </c>
      <c r="F85" s="471"/>
      <c r="G85" s="415"/>
      <c r="H85" s="415"/>
    </row>
    <row r="86" spans="1:8" s="372" customFormat="1" x14ac:dyDescent="0.25">
      <c r="A86" s="468"/>
      <c r="B86" s="468"/>
      <c r="C86" s="469"/>
      <c r="D86" s="470"/>
      <c r="E86" s="352" t="s">
        <v>301</v>
      </c>
      <c r="F86" s="352" t="s">
        <v>302</v>
      </c>
    </row>
    <row r="87" spans="1:8" s="375" customFormat="1" x14ac:dyDescent="0.25">
      <c r="A87" s="460" t="s">
        <v>305</v>
      </c>
      <c r="B87" s="460"/>
      <c r="C87" s="373">
        <f>'Bugetul cererii de finanțare'!C101</f>
        <v>0</v>
      </c>
      <c r="D87" s="359" t="str">
        <f>IF(E87+F87&lt;&gt;C87,"Eroare!","")</f>
        <v/>
      </c>
      <c r="E87" s="374">
        <f>E72</f>
        <v>0</v>
      </c>
      <c r="F87" s="374">
        <f>F72</f>
        <v>0</v>
      </c>
    </row>
    <row r="88" spans="1:8" s="375" customFormat="1" x14ac:dyDescent="0.25">
      <c r="A88" s="460" t="s">
        <v>306</v>
      </c>
      <c r="B88" s="460"/>
      <c r="C88" s="373">
        <f>C81+C82</f>
        <v>0</v>
      </c>
      <c r="D88" s="359" t="str">
        <f>IF(E88+F88&lt;&gt;C88,"Eroare!","")</f>
        <v/>
      </c>
      <c r="E88" s="374">
        <f>SUM(E89:E90)</f>
        <v>0</v>
      </c>
      <c r="F88" s="374">
        <f>SUM(F89:F90)</f>
        <v>0</v>
      </c>
    </row>
    <row r="89" spans="1:8" s="372" customFormat="1" x14ac:dyDescent="0.25">
      <c r="A89" s="459" t="s">
        <v>307</v>
      </c>
      <c r="B89" s="459"/>
      <c r="C89" s="373"/>
      <c r="D89" s="359"/>
      <c r="E89" s="360">
        <v>0</v>
      </c>
      <c r="F89" s="360">
        <v>0</v>
      </c>
    </row>
    <row r="90" spans="1:8" s="372" customFormat="1" x14ac:dyDescent="0.25">
      <c r="A90" s="459" t="s">
        <v>308</v>
      </c>
      <c r="B90" s="459"/>
      <c r="C90" s="373"/>
      <c r="D90" s="359"/>
      <c r="E90" s="360">
        <v>0</v>
      </c>
      <c r="F90" s="360">
        <v>0</v>
      </c>
    </row>
    <row r="91" spans="1:8" s="375" customFormat="1" x14ac:dyDescent="0.25">
      <c r="A91" s="460" t="s">
        <v>296</v>
      </c>
      <c r="B91" s="460"/>
      <c r="C91" s="373">
        <f>'Bugetul cererii de finanțare'!C107</f>
        <v>0</v>
      </c>
      <c r="D91" s="359" t="str">
        <f>IF(E91+F91&lt;&gt;C91,"Eroare!","")</f>
        <v/>
      </c>
      <c r="E91" s="374">
        <f>E87-E88</f>
        <v>0</v>
      </c>
      <c r="F91" s="374">
        <f>F87-F88</f>
        <v>0</v>
      </c>
    </row>
    <row r="92" spans="1:8" s="378" customFormat="1" ht="14.4" x14ac:dyDescent="0.25">
      <c r="A92" s="376"/>
      <c r="B92" s="377"/>
      <c r="C92" s="368"/>
      <c r="D92" s="369"/>
      <c r="E92" s="351"/>
      <c r="F92" s="351"/>
    </row>
    <row r="93" spans="1:8" s="353" customFormat="1" ht="14.4" x14ac:dyDescent="0.25">
      <c r="A93" s="461" t="s">
        <v>309</v>
      </c>
      <c r="B93" s="461"/>
      <c r="C93" s="461"/>
      <c r="D93" s="369"/>
      <c r="E93" s="351"/>
      <c r="F93" s="351"/>
    </row>
    <row r="94" spans="1:8" s="380" customFormat="1" ht="15" customHeight="1" x14ac:dyDescent="0.25">
      <c r="A94" s="462" t="s">
        <v>310</v>
      </c>
      <c r="B94" s="463"/>
      <c r="C94" s="379" t="s">
        <v>68</v>
      </c>
      <c r="D94" s="391" t="s">
        <v>301</v>
      </c>
      <c r="E94" s="391" t="s">
        <v>302</v>
      </c>
      <c r="F94" s="391" t="s">
        <v>303</v>
      </c>
      <c r="G94" s="391" t="s">
        <v>362</v>
      </c>
      <c r="H94" s="391" t="s">
        <v>363</v>
      </c>
    </row>
    <row r="95" spans="1:8" s="380" customFormat="1" ht="15" customHeight="1" x14ac:dyDescent="0.25">
      <c r="A95" s="481" t="s">
        <v>311</v>
      </c>
      <c r="B95" s="482"/>
      <c r="C95" s="359">
        <f>SUM(D95:F95)</f>
        <v>0</v>
      </c>
      <c r="D95" s="374">
        <f>E90</f>
        <v>0</v>
      </c>
      <c r="E95" s="374">
        <f>F90</f>
        <v>0</v>
      </c>
      <c r="F95" s="374"/>
      <c r="G95" s="374"/>
      <c r="H95" s="374"/>
    </row>
    <row r="96" spans="1:8" s="380" customFormat="1" ht="15" customHeight="1" x14ac:dyDescent="0.25">
      <c r="A96" s="481" t="s">
        <v>312</v>
      </c>
      <c r="B96" s="482"/>
      <c r="C96" s="359">
        <f>SUM(D96:F96,D101:F101)</f>
        <v>0</v>
      </c>
      <c r="D96" s="360">
        <v>0</v>
      </c>
      <c r="E96" s="360">
        <v>0</v>
      </c>
      <c r="F96" s="360">
        <v>0</v>
      </c>
      <c r="G96" s="360">
        <v>0</v>
      </c>
      <c r="H96" s="360">
        <v>0</v>
      </c>
    </row>
    <row r="97" spans="1:8" s="380" customFormat="1" ht="15" customHeight="1" x14ac:dyDescent="0.25">
      <c r="A97" s="481" t="s">
        <v>313</v>
      </c>
      <c r="B97" s="482"/>
      <c r="C97" s="359">
        <f>SUM(D97:F97,D102:F102)</f>
        <v>0</v>
      </c>
      <c r="D97" s="360">
        <v>0</v>
      </c>
      <c r="E97" s="360">
        <v>0</v>
      </c>
      <c r="F97" s="360">
        <v>0</v>
      </c>
      <c r="G97" s="360">
        <v>0</v>
      </c>
      <c r="H97" s="360">
        <v>0</v>
      </c>
    </row>
    <row r="98" spans="1:8" s="382" customFormat="1" ht="15" customHeight="1" x14ac:dyDescent="0.25">
      <c r="A98" s="472" t="s">
        <v>314</v>
      </c>
      <c r="B98" s="473"/>
      <c r="C98" s="359">
        <f>SUM(D98:F98,D103:F103)</f>
        <v>0</v>
      </c>
      <c r="D98" s="374">
        <f>D97+D96</f>
        <v>0</v>
      </c>
      <c r="E98" s="374">
        <f>E97+E96</f>
        <v>0</v>
      </c>
      <c r="F98" s="374">
        <f>F97+F96</f>
        <v>0</v>
      </c>
      <c r="G98" s="374">
        <f>G97+G96</f>
        <v>0</v>
      </c>
      <c r="H98" s="374">
        <f>H97+H96</f>
        <v>0</v>
      </c>
    </row>
    <row r="99" spans="1:8" s="353" customFormat="1" ht="14.4" x14ac:dyDescent="0.25">
      <c r="A99" s="383"/>
      <c r="B99" s="384"/>
      <c r="C99" s="368"/>
      <c r="D99" s="391" t="s">
        <v>315</v>
      </c>
      <c r="E99" s="391" t="s">
        <v>316</v>
      </c>
      <c r="F99" s="391" t="s">
        <v>317</v>
      </c>
      <c r="G99" s="391" t="s">
        <v>364</v>
      </c>
      <c r="H99" s="391" t="s">
        <v>365</v>
      </c>
    </row>
    <row r="100" spans="1:8" s="353" customFormat="1" ht="14.4" x14ac:dyDescent="0.25">
      <c r="A100" s="383"/>
      <c r="B100" s="384"/>
      <c r="C100" s="368"/>
      <c r="D100" s="381"/>
      <c r="E100" s="381"/>
      <c r="F100" s="381"/>
      <c r="G100" s="374"/>
      <c r="H100" s="374"/>
    </row>
    <row r="101" spans="1:8" s="353" customFormat="1" ht="14.4" x14ac:dyDescent="0.25">
      <c r="A101" s="383"/>
      <c r="B101" s="384"/>
      <c r="C101" s="368"/>
      <c r="D101" s="360">
        <v>0</v>
      </c>
      <c r="E101" s="360">
        <v>0</v>
      </c>
      <c r="F101" s="360">
        <v>0</v>
      </c>
      <c r="G101" s="360">
        <v>0</v>
      </c>
      <c r="H101" s="360">
        <v>0</v>
      </c>
    </row>
    <row r="102" spans="1:8" s="353" customFormat="1" ht="14.4" x14ac:dyDescent="0.25">
      <c r="A102" s="383"/>
      <c r="B102" s="384"/>
      <c r="C102" s="368"/>
      <c r="D102" s="360">
        <v>0</v>
      </c>
      <c r="E102" s="360">
        <v>0</v>
      </c>
      <c r="F102" s="360">
        <v>0</v>
      </c>
      <c r="G102" s="360">
        <v>0</v>
      </c>
      <c r="H102" s="360">
        <v>0</v>
      </c>
    </row>
    <row r="103" spans="1:8" s="353" customFormat="1" ht="14.4" x14ac:dyDescent="0.25">
      <c r="A103" s="383"/>
      <c r="B103" s="384"/>
      <c r="C103" s="368"/>
      <c r="D103" s="374">
        <f>D102+D101</f>
        <v>0</v>
      </c>
      <c r="E103" s="374">
        <f>E102+E101</f>
        <v>0</v>
      </c>
      <c r="F103" s="374">
        <f>F102+F101</f>
        <v>0</v>
      </c>
      <c r="G103" s="374">
        <f>G102+G101</f>
        <v>0</v>
      </c>
      <c r="H103" s="374">
        <f>H102+H101</f>
        <v>0</v>
      </c>
    </row>
  </sheetData>
  <mergeCells count="41">
    <mergeCell ref="G3:H3"/>
    <mergeCell ref="A1:F1"/>
    <mergeCell ref="A96:B96"/>
    <mergeCell ref="A97:B97"/>
    <mergeCell ref="A7:A8"/>
    <mergeCell ref="B7:B8"/>
    <mergeCell ref="C7:C8"/>
    <mergeCell ref="D7:D8"/>
    <mergeCell ref="G1:H2"/>
    <mergeCell ref="A2:F2"/>
    <mergeCell ref="E7:F7"/>
    <mergeCell ref="A95:B95"/>
    <mergeCell ref="A88:B88"/>
    <mergeCell ref="A98:B98"/>
    <mergeCell ref="A87:B87"/>
    <mergeCell ref="B10:F10"/>
    <mergeCell ref="B16:F16"/>
    <mergeCell ref="B19:F19"/>
    <mergeCell ref="B29:F29"/>
    <mergeCell ref="B37:F37"/>
    <mergeCell ref="B55:F55"/>
    <mergeCell ref="B59:F59"/>
    <mergeCell ref="B65:F65"/>
    <mergeCell ref="B49:F49"/>
    <mergeCell ref="B52:F52"/>
    <mergeCell ref="B40:F40"/>
    <mergeCell ref="B46:F46"/>
    <mergeCell ref="A89:B89"/>
    <mergeCell ref="A64:F64"/>
    <mergeCell ref="A90:B90"/>
    <mergeCell ref="A91:B91"/>
    <mergeCell ref="A93:C93"/>
    <mergeCell ref="A94:B94"/>
    <mergeCell ref="B3:F3"/>
    <mergeCell ref="B43:F43"/>
    <mergeCell ref="A85:B86"/>
    <mergeCell ref="C85:C86"/>
    <mergeCell ref="D85:D86"/>
    <mergeCell ref="E85:F85"/>
    <mergeCell ref="A5:H6"/>
    <mergeCell ref="A9:F9"/>
  </mergeCells>
  <pageMargins left="0.7" right="0.7" top="0.5" bottom="0.25" header="0.3" footer="0.3"/>
  <pageSetup paperSize="9" scale="94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B3" sqref="B3:O3"/>
    </sheetView>
  </sheetViews>
  <sheetFormatPr defaultColWidth="8" defaultRowHeight="13.8" zeroHeight="1" x14ac:dyDescent="0.25"/>
  <cols>
    <col min="1" max="1" width="5.6640625" style="88" customWidth="1"/>
    <col min="2" max="2" width="28.44140625" style="88" customWidth="1"/>
    <col min="3" max="3" width="13" style="89" customWidth="1"/>
    <col min="4" max="4" width="11" style="88" customWidth="1"/>
    <col min="5" max="17" width="17.33203125" style="88" customWidth="1"/>
    <col min="18" max="18" width="7.88671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6" x14ac:dyDescent="0.25">
      <c r="A1" s="479" t="s">
        <v>154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41" t="s">
        <v>425</v>
      </c>
      <c r="Q1" s="502"/>
      <c r="R1" s="64"/>
    </row>
    <row r="2" spans="1:18" s="65" customFormat="1" ht="22.8" x14ac:dyDescent="0.25">
      <c r="A2" s="477" t="s">
        <v>230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504"/>
      <c r="P2" s="443"/>
      <c r="Q2" s="503"/>
      <c r="R2" s="64"/>
    </row>
    <row r="3" spans="1:18" s="65" customFormat="1" ht="19.5" customHeight="1" x14ac:dyDescent="0.25">
      <c r="A3" s="418"/>
      <c r="B3" s="477" t="str">
        <f>'Planul investițional'!$B$3</f>
        <v>ASOCIAȚIA FLAG DIN BAZINUL MUREȘULUI ,SECAȘELOR ȘI A AFLUENȚILOR ACESTORA</v>
      </c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19"/>
      <c r="Q3" s="420"/>
      <c r="R3" s="64"/>
    </row>
    <row r="4" spans="1:18" s="65" customFormat="1" ht="15.75" customHeight="1" x14ac:dyDescent="0.25">
      <c r="A4" s="497" t="s">
        <v>216</v>
      </c>
      <c r="B4" s="498"/>
      <c r="C4" s="498"/>
      <c r="D4" s="498"/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498"/>
      <c r="R4" s="64"/>
    </row>
    <row r="5" spans="1:18" s="65" customFormat="1" ht="14.25" customHeight="1" x14ac:dyDescent="0.25">
      <c r="A5" s="66"/>
      <c r="B5" s="67"/>
      <c r="C5" s="68"/>
      <c r="D5" s="69"/>
      <c r="E5" s="499" t="s">
        <v>28</v>
      </c>
      <c r="F5" s="499"/>
      <c r="G5" s="499"/>
      <c r="H5" s="499"/>
      <c r="I5" s="499" t="s">
        <v>29</v>
      </c>
      <c r="J5" s="499"/>
      <c r="K5" s="499"/>
      <c r="L5" s="499"/>
      <c r="M5" s="495" t="s">
        <v>202</v>
      </c>
      <c r="N5" s="495" t="s">
        <v>203</v>
      </c>
      <c r="O5" s="495" t="s">
        <v>204</v>
      </c>
      <c r="P5" s="495" t="s">
        <v>201</v>
      </c>
      <c r="Q5" s="500" t="s">
        <v>205</v>
      </c>
      <c r="R5" s="64"/>
    </row>
    <row r="6" spans="1:18" s="65" customFormat="1" ht="25.5" customHeight="1" x14ac:dyDescent="0.25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96"/>
      <c r="N6" s="496"/>
      <c r="O6" s="496"/>
      <c r="P6" s="496"/>
      <c r="Q6" s="501"/>
      <c r="R6" s="64"/>
    </row>
    <row r="7" spans="1:18" s="65" customFormat="1" ht="18" customHeight="1" x14ac:dyDescent="0.25">
      <c r="A7" s="497" t="s">
        <v>74</v>
      </c>
      <c r="B7" s="498"/>
      <c r="C7" s="498"/>
      <c r="D7" s="498"/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  <c r="R7" s="64"/>
    </row>
    <row r="8" spans="1:18" ht="18" customHeight="1" x14ac:dyDescent="0.25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403"/>
      <c r="R8" s="73"/>
    </row>
    <row r="9" spans="1:18" ht="18" customHeight="1" x14ac:dyDescent="0.25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403"/>
      <c r="R9" s="73"/>
    </row>
    <row r="10" spans="1:18" ht="18" customHeight="1" x14ac:dyDescent="0.25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403"/>
      <c r="R10" s="73"/>
    </row>
    <row r="11" spans="1:18" ht="18" customHeight="1" x14ac:dyDescent="0.25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403"/>
      <c r="R11" s="73"/>
    </row>
    <row r="12" spans="1:18" ht="18" customHeight="1" x14ac:dyDescent="0.25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403"/>
      <c r="R12" s="73"/>
    </row>
    <row r="13" spans="1:18" ht="18" customHeight="1" x14ac:dyDescent="0.25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403"/>
      <c r="R13" s="73"/>
    </row>
    <row r="14" spans="1:18" ht="18" customHeight="1" x14ac:dyDescent="0.25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403"/>
      <c r="R14" s="73"/>
    </row>
    <row r="15" spans="1:18" ht="18" customHeight="1" x14ac:dyDescent="0.25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403"/>
      <c r="R15" s="73"/>
    </row>
    <row r="16" spans="1:18" ht="18" customHeight="1" x14ac:dyDescent="0.25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403"/>
      <c r="R16" s="73"/>
    </row>
    <row r="17" spans="1:18" ht="18" customHeight="1" x14ac:dyDescent="0.25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403"/>
      <c r="R17" s="73"/>
    </row>
    <row r="18" spans="1:18" ht="18" customHeight="1" x14ac:dyDescent="0.25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403"/>
      <c r="R18" s="73"/>
    </row>
    <row r="19" spans="1:18" ht="18" customHeight="1" x14ac:dyDescent="0.25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403"/>
      <c r="R19" s="73"/>
    </row>
    <row r="20" spans="1:18" s="65" customFormat="1" ht="18" customHeight="1" x14ac:dyDescent="0.25">
      <c r="A20" s="497" t="s">
        <v>135</v>
      </c>
      <c r="B20" s="498"/>
      <c r="C20" s="498"/>
      <c r="D20" s="498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98"/>
      <c r="P20" s="498"/>
      <c r="Q20" s="498"/>
      <c r="R20" s="64"/>
    </row>
    <row r="21" spans="1:18" ht="18" customHeight="1" x14ac:dyDescent="0.25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 x14ac:dyDescent="0.25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 x14ac:dyDescent="0.25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 x14ac:dyDescent="0.25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/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 x14ac:dyDescent="0.25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 x14ac:dyDescent="0.25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 x14ac:dyDescent="0.25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 x14ac:dyDescent="0.25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 x14ac:dyDescent="0.25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 x14ac:dyDescent="0.25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 x14ac:dyDescent="0.25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 x14ac:dyDescent="0.25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 x14ac:dyDescent="0.25">
      <c r="A33" s="491" t="s">
        <v>52</v>
      </c>
      <c r="B33" s="492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 x14ac:dyDescent="0.25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403"/>
      <c r="R34" s="73"/>
    </row>
    <row r="35" spans="1:18" s="65" customFormat="1" ht="18" customHeight="1" x14ac:dyDescent="0.25">
      <c r="A35" s="493" t="s">
        <v>72</v>
      </c>
      <c r="B35" s="494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 x14ac:dyDescent="0.25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403"/>
      <c r="R36" s="75"/>
    </row>
    <row r="37" spans="1:18" s="80" customFormat="1" ht="48.75" customHeight="1" x14ac:dyDescent="0.25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403"/>
      <c r="R37" s="75"/>
    </row>
    <row r="38" spans="1:18" s="80" customFormat="1" ht="24.75" customHeight="1" x14ac:dyDescent="0.25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403"/>
      <c r="R38" s="75"/>
    </row>
    <row r="39" spans="1:18" s="80" customFormat="1" ht="26.4" x14ac:dyDescent="0.2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403"/>
      <c r="R39" s="75"/>
    </row>
    <row r="40" spans="1:18" s="80" customFormat="1" ht="49.5" customHeight="1" x14ac:dyDescent="0.25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403"/>
      <c r="R40" s="75"/>
    </row>
    <row r="41" spans="1:18" s="80" customFormat="1" ht="31.5" customHeight="1" x14ac:dyDescent="0.25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403"/>
      <c r="R41" s="75"/>
    </row>
    <row r="42" spans="1:18" s="85" customFormat="1" ht="18" customHeight="1" thickBot="1" x14ac:dyDescent="0.3">
      <c r="A42" s="489" t="s">
        <v>54</v>
      </c>
      <c r="B42" s="490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 x14ac:dyDescent="0.25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5"/>
    <row r="45" spans="1:18" x14ac:dyDescent="0.25"/>
    <row r="46" spans="1:18" x14ac:dyDescent="0.25">
      <c r="B46" s="89"/>
    </row>
    <row r="47" spans="1:18" x14ac:dyDescent="0.25"/>
    <row r="48" spans="1:18" x14ac:dyDescent="0.25">
      <c r="E48" s="91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mergeCells count="17">
    <mergeCell ref="A1:O1"/>
    <mergeCell ref="P1:Q2"/>
    <mergeCell ref="I5:L5"/>
    <mergeCell ref="M5:M6"/>
    <mergeCell ref="A4:Q4"/>
    <mergeCell ref="A2:O2"/>
    <mergeCell ref="B3:O3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 xr:uid="{00000000-0002-0000-0200-000000000000}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A3" sqref="A3"/>
    </sheetView>
  </sheetViews>
  <sheetFormatPr defaultColWidth="8" defaultRowHeight="13.8" zeroHeight="1" x14ac:dyDescent="0.25"/>
  <cols>
    <col min="1" max="1" width="5.6640625" style="97" customWidth="1"/>
    <col min="2" max="2" width="40.88671875" style="97" customWidth="1"/>
    <col min="3" max="3" width="11" style="97" customWidth="1"/>
    <col min="4" max="16" width="17.33203125" style="97" customWidth="1"/>
    <col min="17" max="17" width="7.88671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6" x14ac:dyDescent="0.25">
      <c r="A1" s="505" t="s">
        <v>154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394"/>
      <c r="P1" s="441" t="s">
        <v>426</v>
      </c>
      <c r="Q1" s="96"/>
      <c r="IO1" s="98"/>
      <c r="IP1" s="65"/>
      <c r="IQ1" s="65"/>
      <c r="IR1" s="65"/>
      <c r="IS1" s="65"/>
      <c r="IT1" s="65"/>
      <c r="IU1" s="65"/>
    </row>
    <row r="2" spans="1:255" ht="22.8" x14ac:dyDescent="0.25">
      <c r="A2" s="507" t="s">
        <v>230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9"/>
      <c r="O2" s="395"/>
      <c r="P2" s="443"/>
      <c r="Q2" s="96"/>
      <c r="IO2" s="98"/>
      <c r="IP2" s="65"/>
      <c r="IQ2" s="65"/>
      <c r="IR2" s="65"/>
      <c r="IS2" s="65"/>
      <c r="IT2" s="65"/>
      <c r="IU2" s="65"/>
    </row>
    <row r="3" spans="1:255" ht="21" customHeight="1" x14ac:dyDescent="0.25">
      <c r="A3" s="418"/>
      <c r="B3" s="507" t="str">
        <f>'Prognoza veniturilor'!$B$3</f>
        <v>ASOCIAȚIA FLAG DIN BAZINUL MUREȘULUI ,SECAȘELOR ȘI A AFLUENȚILOR ACESTORA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419"/>
      <c r="P3" s="419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5">
      <c r="A4" s="510" t="s">
        <v>27</v>
      </c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5">
      <c r="A5" s="66"/>
      <c r="B5" s="67"/>
      <c r="C5" s="69"/>
      <c r="D5" s="499" t="s">
        <v>28</v>
      </c>
      <c r="E5" s="499"/>
      <c r="F5" s="499"/>
      <c r="G5" s="499"/>
      <c r="H5" s="499" t="s">
        <v>29</v>
      </c>
      <c r="I5" s="499"/>
      <c r="J5" s="499"/>
      <c r="K5" s="499"/>
      <c r="L5" s="495" t="s">
        <v>198</v>
      </c>
      <c r="M5" s="495" t="s">
        <v>199</v>
      </c>
      <c r="N5" s="495" t="s">
        <v>200</v>
      </c>
      <c r="O5" s="500" t="s">
        <v>359</v>
      </c>
      <c r="P5" s="495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5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96"/>
      <c r="M6" s="496"/>
      <c r="N6" s="496"/>
      <c r="O6" s="501"/>
      <c r="P6" s="496"/>
      <c r="Q6" s="96"/>
      <c r="IO6" s="98"/>
      <c r="IP6" s="65"/>
      <c r="IQ6" s="65"/>
      <c r="IR6" s="65"/>
      <c r="IS6" s="65"/>
      <c r="IT6" s="65"/>
      <c r="IU6" s="65"/>
    </row>
    <row r="7" spans="1:255" ht="26.4" x14ac:dyDescent="0.2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5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5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5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5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5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5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5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5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5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5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5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5">
      <c r="IO19" s="98"/>
      <c r="IP19" s="65"/>
      <c r="IQ19" s="65"/>
      <c r="IR19" s="65"/>
      <c r="IS19" s="65"/>
      <c r="IT19" s="65"/>
      <c r="IU19" s="65"/>
    </row>
    <row r="20" spans="1:255" x14ac:dyDescent="0.25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5">
      <c r="IO21" s="98"/>
      <c r="IP21" s="65"/>
      <c r="IQ21" s="65"/>
      <c r="IR21" s="65"/>
      <c r="IS21" s="65"/>
      <c r="IT21" s="65"/>
      <c r="IU21" s="65"/>
    </row>
    <row r="22" spans="1:255" x14ac:dyDescent="0.25">
      <c r="IO22" s="98"/>
      <c r="IP22" s="65"/>
      <c r="IQ22" s="65"/>
      <c r="IR22" s="65"/>
      <c r="IS22" s="65"/>
      <c r="IT22" s="65"/>
      <c r="IU22" s="65"/>
    </row>
    <row r="23" spans="1:255" x14ac:dyDescent="0.25">
      <c r="IO23" s="98"/>
      <c r="IP23" s="65"/>
      <c r="IQ23" s="65"/>
      <c r="IR23" s="65"/>
      <c r="IS23" s="65"/>
      <c r="IT23" s="65"/>
      <c r="IU23" s="65"/>
    </row>
    <row r="24" spans="1:255" x14ac:dyDescent="0.25">
      <c r="IO24" s="98"/>
      <c r="IP24" s="65"/>
      <c r="IQ24" s="65"/>
      <c r="IR24" s="65"/>
      <c r="IS24" s="65"/>
      <c r="IT24" s="65"/>
      <c r="IU24" s="65"/>
    </row>
    <row r="25" spans="1:255" x14ac:dyDescent="0.25">
      <c r="IO25" s="98"/>
      <c r="IP25" s="65"/>
      <c r="IQ25" s="65"/>
      <c r="IR25" s="65"/>
      <c r="IS25" s="65"/>
      <c r="IT25" s="65"/>
      <c r="IU25" s="65"/>
    </row>
    <row r="26" spans="1:255" x14ac:dyDescent="0.25">
      <c r="IO26" s="98"/>
      <c r="IP26" s="65"/>
      <c r="IQ26" s="65"/>
      <c r="IR26" s="65"/>
      <c r="IS26" s="65"/>
      <c r="IT26" s="65"/>
      <c r="IU26" s="65"/>
    </row>
    <row r="27" spans="1:255" x14ac:dyDescent="0.25">
      <c r="IO27" s="98"/>
      <c r="IP27" s="65"/>
      <c r="IQ27" s="65"/>
      <c r="IR27" s="65"/>
      <c r="IS27" s="65"/>
      <c r="IT27" s="65"/>
      <c r="IU27" s="65"/>
    </row>
    <row r="28" spans="1:255" x14ac:dyDescent="0.25">
      <c r="IO28" s="98"/>
      <c r="IP28" s="65"/>
      <c r="IQ28" s="65"/>
      <c r="IR28" s="65"/>
      <c r="IS28" s="65"/>
      <c r="IT28" s="65"/>
      <c r="IU28" s="65"/>
    </row>
    <row r="29" spans="1:255" x14ac:dyDescent="0.25">
      <c r="IO29" s="98"/>
      <c r="IP29" s="65"/>
      <c r="IQ29" s="65"/>
      <c r="IR29" s="65"/>
      <c r="IS29" s="65"/>
      <c r="IT29" s="65"/>
      <c r="IU29" s="65"/>
    </row>
    <row r="30" spans="1:255" x14ac:dyDescent="0.25">
      <c r="IO30" s="98"/>
      <c r="IP30" s="65"/>
      <c r="IQ30" s="65"/>
      <c r="IR30" s="65"/>
      <c r="IS30" s="65"/>
      <c r="IT30" s="65"/>
      <c r="IU30" s="65"/>
    </row>
    <row r="31" spans="1:255" x14ac:dyDescent="0.25">
      <c r="IO31" s="98"/>
      <c r="IP31" s="65"/>
      <c r="IQ31" s="65"/>
      <c r="IR31" s="65"/>
      <c r="IS31" s="65"/>
      <c r="IT31" s="65"/>
      <c r="IU31" s="65"/>
    </row>
    <row r="32" spans="1:255" x14ac:dyDescent="0.25">
      <c r="IO32" s="98"/>
      <c r="IP32" s="65"/>
      <c r="IQ32" s="65"/>
      <c r="IR32" s="65"/>
      <c r="IS32" s="65"/>
      <c r="IT32" s="65"/>
      <c r="IU32" s="65"/>
    </row>
    <row r="33" spans="249:255" x14ac:dyDescent="0.25">
      <c r="IO33" s="98"/>
      <c r="IP33" s="65"/>
      <c r="IQ33" s="65"/>
      <c r="IR33" s="65"/>
      <c r="IS33" s="65"/>
      <c r="IT33" s="65"/>
      <c r="IU33" s="65"/>
    </row>
    <row r="34" spans="249:255" x14ac:dyDescent="0.25">
      <c r="IO34" s="98"/>
      <c r="IP34" s="65"/>
      <c r="IQ34" s="65"/>
      <c r="IR34" s="65"/>
      <c r="IS34" s="65"/>
      <c r="IT34" s="65"/>
      <c r="IU34" s="65"/>
    </row>
    <row r="35" spans="249:255" x14ac:dyDescent="0.25">
      <c r="IO35" s="98"/>
      <c r="IP35" s="65"/>
      <c r="IQ35" s="65"/>
      <c r="IR35" s="65"/>
      <c r="IS35" s="65"/>
      <c r="IT35" s="65"/>
      <c r="IU35" s="65"/>
    </row>
    <row r="36" spans="249:255" x14ac:dyDescent="0.25">
      <c r="IO36" s="98"/>
      <c r="IP36" s="65"/>
      <c r="IQ36" s="65"/>
      <c r="IR36" s="65"/>
      <c r="IS36" s="65"/>
      <c r="IT36" s="65"/>
      <c r="IU36" s="65"/>
    </row>
    <row r="37" spans="249:255" x14ac:dyDescent="0.25">
      <c r="IO37" s="98"/>
      <c r="IP37" s="65"/>
      <c r="IQ37" s="65"/>
      <c r="IR37" s="65"/>
      <c r="IS37" s="65"/>
      <c r="IT37" s="65"/>
      <c r="IU37" s="65"/>
    </row>
    <row r="38" spans="249:255" x14ac:dyDescent="0.25">
      <c r="IO38" s="98"/>
      <c r="IP38" s="65"/>
      <c r="IQ38" s="65"/>
      <c r="IR38" s="65"/>
      <c r="IS38" s="65"/>
      <c r="IT38" s="65"/>
      <c r="IU38" s="65"/>
    </row>
    <row r="39" spans="249:255" x14ac:dyDescent="0.25">
      <c r="IO39" s="98"/>
      <c r="IP39" s="65"/>
      <c r="IQ39" s="65"/>
      <c r="IR39" s="65"/>
      <c r="IS39" s="65"/>
      <c r="IT39" s="65"/>
      <c r="IU39" s="65"/>
    </row>
    <row r="40" spans="249:255" x14ac:dyDescent="0.25">
      <c r="IO40" s="98"/>
      <c r="IP40" s="65"/>
      <c r="IQ40" s="65"/>
      <c r="IR40" s="65"/>
      <c r="IS40" s="65"/>
      <c r="IT40" s="65"/>
      <c r="IU40" s="65"/>
    </row>
    <row r="41" spans="249:255" x14ac:dyDescent="0.25">
      <c r="IO41" s="98"/>
      <c r="IP41" s="65"/>
      <c r="IQ41" s="65"/>
      <c r="IR41" s="65"/>
      <c r="IS41" s="65"/>
      <c r="IT41" s="65"/>
      <c r="IU41" s="65"/>
    </row>
    <row r="42" spans="249:255" x14ac:dyDescent="0.25">
      <c r="IO42" s="98"/>
      <c r="IP42" s="65"/>
      <c r="IQ42" s="65"/>
      <c r="IR42" s="65"/>
      <c r="IS42" s="65"/>
      <c r="IT42" s="65"/>
      <c r="IU42" s="65"/>
    </row>
    <row r="43" spans="249:255" x14ac:dyDescent="0.25">
      <c r="IO43" s="98"/>
      <c r="IP43" s="65"/>
      <c r="IQ43" s="65"/>
      <c r="IR43" s="65"/>
      <c r="IS43" s="65"/>
      <c r="IT43" s="65"/>
      <c r="IU43" s="65"/>
    </row>
    <row r="44" spans="249:255" x14ac:dyDescent="0.25">
      <c r="IO44" s="98"/>
      <c r="IP44" s="65"/>
      <c r="IQ44" s="65"/>
      <c r="IR44" s="65"/>
      <c r="IS44" s="65"/>
      <c r="IT44" s="65"/>
      <c r="IU44" s="65"/>
    </row>
    <row r="45" spans="249:255" x14ac:dyDescent="0.25">
      <c r="IO45" s="98"/>
      <c r="IP45" s="65"/>
      <c r="IQ45" s="65"/>
      <c r="IR45" s="65"/>
      <c r="IS45" s="65"/>
      <c r="IT45" s="65"/>
      <c r="IU45" s="65"/>
    </row>
    <row r="46" spans="249:255" x14ac:dyDescent="0.25">
      <c r="IO46" s="98"/>
      <c r="IP46" s="65"/>
      <c r="IQ46" s="65"/>
      <c r="IR46" s="65"/>
      <c r="IS46" s="65"/>
      <c r="IT46" s="65"/>
      <c r="IU46" s="65"/>
    </row>
    <row r="47" spans="249:255" x14ac:dyDescent="0.25">
      <c r="IO47" s="98"/>
      <c r="IP47" s="65"/>
      <c r="IQ47" s="65"/>
      <c r="IR47" s="65"/>
      <c r="IS47" s="65"/>
      <c r="IT47" s="65"/>
      <c r="IU47" s="65"/>
    </row>
    <row r="48" spans="249:255" x14ac:dyDescent="0.25">
      <c r="IO48" s="98"/>
      <c r="IP48" s="65"/>
      <c r="IQ48" s="65"/>
      <c r="IR48" s="65"/>
      <c r="IS48" s="65"/>
      <c r="IT48" s="65"/>
      <c r="IU48" s="65"/>
    </row>
    <row r="49" spans="249:255" x14ac:dyDescent="0.25">
      <c r="IO49" s="98"/>
      <c r="IP49" s="65"/>
      <c r="IQ49" s="65"/>
      <c r="IR49" s="65"/>
      <c r="IS49" s="65"/>
      <c r="IT49" s="65"/>
      <c r="IU49" s="65"/>
    </row>
    <row r="50" spans="249:255" x14ac:dyDescent="0.25">
      <c r="IO50" s="98"/>
      <c r="IP50" s="65"/>
      <c r="IQ50" s="65"/>
      <c r="IR50" s="65"/>
      <c r="IS50" s="65"/>
      <c r="IT50" s="65"/>
      <c r="IU50" s="65"/>
    </row>
    <row r="51" spans="249:255" x14ac:dyDescent="0.25">
      <c r="IO51" s="98"/>
      <c r="IP51" s="65"/>
      <c r="IQ51" s="65"/>
      <c r="IR51" s="65"/>
      <c r="IS51" s="65"/>
      <c r="IT51" s="65"/>
      <c r="IU51" s="65"/>
    </row>
    <row r="52" spans="249:255" x14ac:dyDescent="0.25">
      <c r="IO52" s="98"/>
      <c r="IP52" s="65"/>
      <c r="IQ52" s="65"/>
      <c r="IR52" s="65"/>
      <c r="IS52" s="65"/>
      <c r="IT52" s="65"/>
      <c r="IU52" s="65"/>
    </row>
    <row r="53" spans="249:255" x14ac:dyDescent="0.25">
      <c r="IO53" s="98"/>
      <c r="IP53" s="65"/>
      <c r="IQ53" s="65"/>
      <c r="IR53" s="65"/>
      <c r="IS53" s="65"/>
      <c r="IT53" s="65"/>
      <c r="IU53" s="65"/>
    </row>
    <row r="54" spans="249:255" x14ac:dyDescent="0.25">
      <c r="IO54" s="98"/>
      <c r="IP54" s="65"/>
      <c r="IQ54" s="65"/>
      <c r="IR54" s="65"/>
      <c r="IS54" s="65"/>
      <c r="IT54" s="65"/>
      <c r="IU54" s="65"/>
    </row>
    <row r="55" spans="249:255" x14ac:dyDescent="0.25">
      <c r="IO55" s="98"/>
      <c r="IP55" s="65"/>
      <c r="IQ55" s="65"/>
      <c r="IR55" s="65"/>
      <c r="IS55" s="65"/>
      <c r="IT55" s="65"/>
      <c r="IU55" s="65"/>
    </row>
    <row r="56" spans="249:255" x14ac:dyDescent="0.25">
      <c r="IO56" s="98"/>
      <c r="IP56" s="65"/>
      <c r="IQ56" s="65"/>
      <c r="IR56" s="65"/>
      <c r="IS56" s="65"/>
      <c r="IT56" s="65"/>
      <c r="IU56" s="65"/>
    </row>
    <row r="57" spans="249:255" x14ac:dyDescent="0.25">
      <c r="IO57" s="98"/>
      <c r="IP57" s="65"/>
      <c r="IQ57" s="65"/>
      <c r="IR57" s="65"/>
      <c r="IS57" s="65"/>
      <c r="IT57" s="65"/>
      <c r="IU57" s="65"/>
    </row>
    <row r="58" spans="249:255" x14ac:dyDescent="0.25">
      <c r="IO58" s="98"/>
      <c r="IP58" s="65"/>
      <c r="IQ58" s="65"/>
      <c r="IR58" s="65"/>
      <c r="IS58" s="65"/>
      <c r="IT58" s="65"/>
      <c r="IU58" s="65"/>
    </row>
    <row r="59" spans="249:255" x14ac:dyDescent="0.25">
      <c r="IO59" s="98"/>
      <c r="IP59" s="65"/>
      <c r="IQ59" s="65"/>
      <c r="IR59" s="65"/>
      <c r="IS59" s="65"/>
      <c r="IT59" s="65"/>
      <c r="IU59" s="65"/>
    </row>
    <row r="60" spans="249:255" x14ac:dyDescent="0.25">
      <c r="IO60" s="98"/>
      <c r="IP60" s="65"/>
      <c r="IQ60" s="65"/>
      <c r="IR60" s="65"/>
      <c r="IS60" s="65"/>
      <c r="IT60" s="65"/>
      <c r="IU60" s="65"/>
    </row>
    <row r="61" spans="249:255" x14ac:dyDescent="0.25">
      <c r="IO61" s="98"/>
      <c r="IP61" s="65"/>
      <c r="IQ61" s="65"/>
      <c r="IR61" s="65"/>
      <c r="IS61" s="65"/>
      <c r="IT61" s="65"/>
      <c r="IU61" s="65"/>
    </row>
    <row r="62" spans="249:255" x14ac:dyDescent="0.25">
      <c r="IO62" s="98"/>
      <c r="IP62" s="65"/>
      <c r="IQ62" s="65"/>
      <c r="IR62" s="65"/>
      <c r="IS62" s="65"/>
      <c r="IT62" s="65"/>
      <c r="IU62" s="65"/>
    </row>
    <row r="63" spans="249:255" x14ac:dyDescent="0.25">
      <c r="IO63" s="98"/>
      <c r="IP63" s="65"/>
      <c r="IQ63" s="65"/>
      <c r="IR63" s="65"/>
      <c r="IS63" s="65"/>
      <c r="IT63" s="65"/>
      <c r="IU63" s="65"/>
    </row>
    <row r="64" spans="249:255" x14ac:dyDescent="0.25">
      <c r="IO64" s="98"/>
      <c r="IP64" s="65"/>
      <c r="IQ64" s="65"/>
      <c r="IR64" s="65"/>
      <c r="IS64" s="65"/>
      <c r="IT64" s="65"/>
      <c r="IU64" s="65"/>
    </row>
    <row r="65" spans="249:255" x14ac:dyDescent="0.25">
      <c r="IO65" s="98"/>
      <c r="IP65" s="65"/>
      <c r="IQ65" s="65"/>
      <c r="IR65" s="65"/>
      <c r="IS65" s="65"/>
      <c r="IT65" s="65"/>
      <c r="IU65" s="65"/>
    </row>
    <row r="66" spans="249:255" x14ac:dyDescent="0.25">
      <c r="IO66" s="98"/>
      <c r="IP66" s="65"/>
      <c r="IQ66" s="65"/>
      <c r="IR66" s="65"/>
      <c r="IS66" s="65"/>
      <c r="IT66" s="65"/>
      <c r="IU66" s="65"/>
    </row>
    <row r="67" spans="249:255" x14ac:dyDescent="0.25">
      <c r="IO67" s="98"/>
      <c r="IP67" s="65"/>
      <c r="IQ67" s="65"/>
      <c r="IR67" s="65"/>
      <c r="IS67" s="65"/>
      <c r="IT67" s="65"/>
      <c r="IU67" s="65"/>
    </row>
    <row r="68" spans="249:255" x14ac:dyDescent="0.25">
      <c r="IO68" s="98"/>
      <c r="IP68" s="65"/>
      <c r="IQ68" s="65"/>
      <c r="IR68" s="65"/>
      <c r="IS68" s="65"/>
      <c r="IT68" s="65"/>
      <c r="IU68" s="65"/>
    </row>
    <row r="69" spans="249:255" x14ac:dyDescent="0.25">
      <c r="IO69" s="98"/>
      <c r="IP69" s="65"/>
      <c r="IQ69" s="65"/>
      <c r="IR69" s="65"/>
      <c r="IS69" s="65"/>
      <c r="IT69" s="65"/>
      <c r="IU69" s="65"/>
    </row>
    <row r="70" spans="249:255" x14ac:dyDescent="0.25">
      <c r="IO70" s="98"/>
      <c r="IP70" s="65"/>
      <c r="IQ70" s="65"/>
      <c r="IR70" s="65"/>
      <c r="IS70" s="65"/>
      <c r="IT70" s="65"/>
      <c r="IU70" s="65"/>
    </row>
    <row r="71" spans="249:255" x14ac:dyDescent="0.25">
      <c r="IO71" s="98"/>
      <c r="IP71" s="65"/>
      <c r="IQ71" s="65"/>
      <c r="IR71" s="65"/>
      <c r="IS71" s="65"/>
      <c r="IT71" s="65"/>
      <c r="IU71" s="65"/>
    </row>
    <row r="72" spans="249:255" x14ac:dyDescent="0.25">
      <c r="IO72" s="98"/>
      <c r="IP72" s="65"/>
      <c r="IQ72" s="65"/>
      <c r="IR72" s="65"/>
      <c r="IS72" s="65"/>
      <c r="IT72" s="65"/>
      <c r="IU72" s="65"/>
    </row>
    <row r="73" spans="249:255" x14ac:dyDescent="0.25">
      <c r="IO73" s="98"/>
      <c r="IP73" s="65"/>
      <c r="IQ73" s="65"/>
      <c r="IR73" s="65"/>
      <c r="IS73" s="65"/>
      <c r="IT73" s="65"/>
      <c r="IU73" s="65"/>
    </row>
    <row r="74" spans="249:255" x14ac:dyDescent="0.25">
      <c r="IO74" s="98"/>
      <c r="IP74" s="65"/>
      <c r="IQ74" s="65"/>
      <c r="IR74" s="65"/>
      <c r="IS74" s="65"/>
      <c r="IT74" s="65"/>
      <c r="IU74" s="65"/>
    </row>
    <row r="75" spans="249:255" x14ac:dyDescent="0.25">
      <c r="IO75" s="98"/>
      <c r="IP75" s="65"/>
      <c r="IQ75" s="65"/>
      <c r="IR75" s="65"/>
      <c r="IS75" s="65"/>
      <c r="IT75" s="65"/>
      <c r="IU75" s="65"/>
    </row>
    <row r="76" spans="249:255" x14ac:dyDescent="0.25">
      <c r="IO76" s="98"/>
      <c r="IP76" s="65"/>
      <c r="IQ76" s="65"/>
      <c r="IR76" s="65"/>
      <c r="IS76" s="65"/>
      <c r="IT76" s="65"/>
      <c r="IU76" s="65"/>
    </row>
    <row r="77" spans="249:255" x14ac:dyDescent="0.25">
      <c r="IO77" s="98"/>
      <c r="IP77" s="65"/>
      <c r="IQ77" s="65"/>
      <c r="IR77" s="65"/>
      <c r="IS77" s="65"/>
      <c r="IT77" s="65"/>
      <c r="IU77" s="65"/>
    </row>
    <row r="78" spans="249:255" x14ac:dyDescent="0.25">
      <c r="IO78" s="98"/>
      <c r="IP78" s="65"/>
      <c r="IQ78" s="65"/>
      <c r="IR78" s="65"/>
      <c r="IS78" s="65"/>
      <c r="IT78" s="65"/>
      <c r="IU78" s="65"/>
    </row>
    <row r="79" spans="249:255" x14ac:dyDescent="0.25">
      <c r="IO79" s="98"/>
      <c r="IP79" s="65"/>
      <c r="IQ79" s="65"/>
      <c r="IR79" s="65"/>
      <c r="IS79" s="65"/>
      <c r="IT79" s="65"/>
      <c r="IU79" s="65"/>
    </row>
    <row r="80" spans="249:255" x14ac:dyDescent="0.25">
      <c r="IO80" s="98"/>
      <c r="IP80" s="65"/>
      <c r="IQ80" s="65"/>
      <c r="IR80" s="65"/>
      <c r="IS80" s="65"/>
      <c r="IT80" s="65"/>
      <c r="IU80" s="65"/>
    </row>
    <row r="81" spans="249:255" x14ac:dyDescent="0.25">
      <c r="IO81" s="98"/>
      <c r="IP81" s="65"/>
      <c r="IQ81" s="65"/>
      <c r="IR81" s="65"/>
      <c r="IS81" s="65"/>
      <c r="IT81" s="65"/>
      <c r="IU81" s="65"/>
    </row>
    <row r="82" spans="249:255" x14ac:dyDescent="0.25">
      <c r="IO82" s="98"/>
      <c r="IP82" s="65"/>
      <c r="IQ82" s="65"/>
      <c r="IR82" s="65"/>
      <c r="IS82" s="65"/>
      <c r="IT82" s="65"/>
      <c r="IU82" s="65"/>
    </row>
    <row r="83" spans="249:255" x14ac:dyDescent="0.25">
      <c r="IO83" s="98"/>
      <c r="IP83" s="65"/>
      <c r="IQ83" s="65"/>
      <c r="IR83" s="65"/>
      <c r="IS83" s="65"/>
      <c r="IT83" s="65"/>
      <c r="IU83" s="65"/>
    </row>
    <row r="84" spans="249:255" x14ac:dyDescent="0.25">
      <c r="IO84" s="98"/>
      <c r="IP84" s="65"/>
      <c r="IQ84" s="65"/>
      <c r="IR84" s="65"/>
      <c r="IS84" s="65"/>
      <c r="IT84" s="65"/>
      <c r="IU84" s="65"/>
    </row>
    <row r="85" spans="249:255" x14ac:dyDescent="0.25">
      <c r="IO85" s="98"/>
      <c r="IP85" s="65"/>
      <c r="IQ85" s="65"/>
      <c r="IR85" s="65"/>
      <c r="IS85" s="65"/>
      <c r="IT85" s="65"/>
      <c r="IU85" s="65"/>
    </row>
    <row r="86" spans="249:255" x14ac:dyDescent="0.25">
      <c r="IO86" s="98"/>
      <c r="IP86" s="65"/>
      <c r="IQ86" s="65"/>
      <c r="IR86" s="65"/>
      <c r="IS86" s="65"/>
      <c r="IT86" s="65"/>
      <c r="IU86" s="65"/>
    </row>
    <row r="87" spans="249:255" x14ac:dyDescent="0.25">
      <c r="IO87" s="98"/>
      <c r="IP87" s="65"/>
      <c r="IQ87" s="65"/>
      <c r="IR87" s="65"/>
      <c r="IS87" s="65"/>
      <c r="IT87" s="65"/>
      <c r="IU87" s="65"/>
    </row>
    <row r="88" spans="249:255" x14ac:dyDescent="0.25">
      <c r="IO88" s="98"/>
      <c r="IP88" s="65"/>
      <c r="IQ88" s="65"/>
      <c r="IR88" s="65"/>
      <c r="IS88" s="65"/>
      <c r="IT88" s="65"/>
      <c r="IU88" s="65"/>
    </row>
    <row r="89" spans="249:255" x14ac:dyDescent="0.25">
      <c r="IO89" s="98"/>
      <c r="IP89" s="65"/>
      <c r="IQ89" s="65"/>
      <c r="IR89" s="65"/>
      <c r="IS89" s="65"/>
      <c r="IT89" s="65"/>
      <c r="IU89" s="65"/>
    </row>
    <row r="90" spans="249:255" x14ac:dyDescent="0.25">
      <c r="IO90" s="98"/>
      <c r="IP90" s="65"/>
      <c r="IQ90" s="65"/>
      <c r="IR90" s="65"/>
      <c r="IS90" s="65"/>
      <c r="IT90" s="65"/>
      <c r="IU90" s="65"/>
    </row>
    <row r="91" spans="249:255" x14ac:dyDescent="0.25">
      <c r="IO91" s="98"/>
      <c r="IP91" s="65"/>
      <c r="IQ91" s="65"/>
      <c r="IR91" s="65"/>
      <c r="IS91" s="65"/>
      <c r="IT91" s="65"/>
      <c r="IU91" s="65"/>
    </row>
    <row r="92" spans="249:255" x14ac:dyDescent="0.25">
      <c r="IO92" s="98"/>
      <c r="IP92" s="65"/>
      <c r="IQ92" s="65"/>
      <c r="IR92" s="65"/>
      <c r="IS92" s="65"/>
      <c r="IT92" s="65"/>
      <c r="IU92" s="65"/>
    </row>
    <row r="93" spans="249:255" x14ac:dyDescent="0.25">
      <c r="IO93" s="98"/>
      <c r="IP93" s="65"/>
      <c r="IQ93" s="65"/>
      <c r="IR93" s="65"/>
      <c r="IS93" s="65"/>
      <c r="IT93" s="65"/>
      <c r="IU93" s="65"/>
    </row>
    <row r="94" spans="249:255" x14ac:dyDescent="0.25">
      <c r="IO94" s="98"/>
      <c r="IP94" s="65"/>
      <c r="IQ94" s="65"/>
      <c r="IR94" s="65"/>
      <c r="IS94" s="65"/>
      <c r="IT94" s="65"/>
      <c r="IU94" s="65"/>
    </row>
    <row r="95" spans="249:255" x14ac:dyDescent="0.25">
      <c r="IO95" s="98"/>
      <c r="IP95" s="65"/>
      <c r="IQ95" s="65"/>
      <c r="IR95" s="65"/>
      <c r="IS95" s="65"/>
      <c r="IT95" s="65"/>
      <c r="IU95" s="65"/>
    </row>
    <row r="96" spans="249:255" x14ac:dyDescent="0.25">
      <c r="IO96" s="98"/>
      <c r="IP96" s="65"/>
      <c r="IQ96" s="65"/>
      <c r="IR96" s="65"/>
      <c r="IS96" s="65"/>
      <c r="IT96" s="65"/>
      <c r="IU96" s="65"/>
    </row>
    <row r="97" spans="249:255" x14ac:dyDescent="0.25">
      <c r="IO97" s="98"/>
      <c r="IP97" s="65"/>
      <c r="IQ97" s="65"/>
      <c r="IR97" s="65"/>
      <c r="IS97" s="65"/>
      <c r="IT97" s="65"/>
      <c r="IU97" s="65"/>
    </row>
    <row r="98" spans="249:255" x14ac:dyDescent="0.25">
      <c r="IO98" s="98"/>
      <c r="IP98" s="65"/>
      <c r="IQ98" s="65"/>
      <c r="IR98" s="65"/>
      <c r="IS98" s="65"/>
      <c r="IT98" s="65"/>
      <c r="IU98" s="65"/>
    </row>
    <row r="99" spans="249:255" x14ac:dyDescent="0.25">
      <c r="IO99" s="98"/>
      <c r="IP99" s="65"/>
      <c r="IQ99" s="65"/>
      <c r="IR99" s="65"/>
      <c r="IS99" s="65"/>
      <c r="IT99" s="65"/>
      <c r="IU99" s="65"/>
    </row>
    <row r="100" spans="249:255" x14ac:dyDescent="0.25">
      <c r="IO100" s="98"/>
      <c r="IP100" s="65"/>
      <c r="IQ100" s="65"/>
      <c r="IR100" s="65"/>
      <c r="IS100" s="65"/>
      <c r="IT100" s="65"/>
      <c r="IU100" s="65"/>
    </row>
    <row r="101" spans="249:255" x14ac:dyDescent="0.25">
      <c r="IO101" s="98"/>
      <c r="IP101" s="65"/>
      <c r="IQ101" s="65"/>
      <c r="IR101" s="65"/>
      <c r="IS101" s="65"/>
      <c r="IT101" s="65"/>
      <c r="IU101" s="65"/>
    </row>
    <row r="102" spans="249:255" x14ac:dyDescent="0.25">
      <c r="IO102" s="98"/>
      <c r="IP102" s="65"/>
      <c r="IQ102" s="65"/>
      <c r="IR102" s="65"/>
      <c r="IS102" s="65"/>
      <c r="IT102" s="65"/>
      <c r="IU102" s="65"/>
    </row>
    <row r="103" spans="249:255" x14ac:dyDescent="0.25">
      <c r="IO103" s="98"/>
      <c r="IP103" s="65"/>
      <c r="IQ103" s="65"/>
      <c r="IR103" s="65"/>
      <c r="IS103" s="65"/>
      <c r="IT103" s="65"/>
      <c r="IU103" s="65"/>
    </row>
    <row r="104" spans="249:255" x14ac:dyDescent="0.25">
      <c r="IO104" s="98"/>
      <c r="IP104" s="65"/>
      <c r="IQ104" s="65"/>
      <c r="IR104" s="65"/>
      <c r="IS104" s="65"/>
      <c r="IT104" s="65"/>
      <c r="IU104" s="65"/>
    </row>
    <row r="105" spans="249:255" x14ac:dyDescent="0.25">
      <c r="IO105" s="98"/>
      <c r="IP105" s="65"/>
      <c r="IQ105" s="65"/>
      <c r="IR105" s="65"/>
      <c r="IS105" s="65"/>
      <c r="IT105" s="65"/>
      <c r="IU105" s="65"/>
    </row>
    <row r="106" spans="249:255" x14ac:dyDescent="0.25">
      <c r="IO106" s="98"/>
      <c r="IP106" s="65"/>
      <c r="IQ106" s="65"/>
      <c r="IR106" s="65"/>
      <c r="IS106" s="65"/>
      <c r="IT106" s="65"/>
      <c r="IU106" s="65"/>
    </row>
    <row r="107" spans="249:255" x14ac:dyDescent="0.25">
      <c r="IO107" s="98"/>
      <c r="IP107" s="65"/>
      <c r="IQ107" s="65"/>
      <c r="IR107" s="65"/>
      <c r="IS107" s="65"/>
      <c r="IT107" s="65"/>
      <c r="IU107" s="65"/>
    </row>
    <row r="108" spans="249:255" x14ac:dyDescent="0.25">
      <c r="IO108" s="98"/>
      <c r="IP108" s="65"/>
      <c r="IQ108" s="65"/>
      <c r="IR108" s="65"/>
      <c r="IS108" s="65"/>
      <c r="IT108" s="65"/>
      <c r="IU108" s="65"/>
    </row>
    <row r="109" spans="249:255" x14ac:dyDescent="0.25">
      <c r="IO109" s="98"/>
      <c r="IP109" s="65"/>
      <c r="IQ109" s="65"/>
      <c r="IR109" s="65"/>
      <c r="IS109" s="65"/>
      <c r="IT109" s="65"/>
      <c r="IU109" s="65"/>
    </row>
    <row r="110" spans="249:255" x14ac:dyDescent="0.25">
      <c r="IO110" s="98"/>
      <c r="IP110" s="65"/>
      <c r="IQ110" s="65"/>
      <c r="IR110" s="65"/>
      <c r="IS110" s="65"/>
      <c r="IT110" s="65"/>
      <c r="IU110" s="65"/>
    </row>
    <row r="111" spans="249:255" x14ac:dyDescent="0.25">
      <c r="IO111" s="98"/>
      <c r="IP111" s="65"/>
      <c r="IQ111" s="65"/>
      <c r="IR111" s="65"/>
      <c r="IS111" s="65"/>
      <c r="IT111" s="65"/>
      <c r="IU111" s="65"/>
    </row>
    <row r="112" spans="249:255" x14ac:dyDescent="0.25">
      <c r="IO112" s="98"/>
      <c r="IP112" s="65"/>
      <c r="IQ112" s="65"/>
      <c r="IR112" s="65"/>
      <c r="IS112" s="65"/>
      <c r="IT112" s="65"/>
      <c r="IU112" s="65"/>
    </row>
    <row r="113" spans="249:255" x14ac:dyDescent="0.25">
      <c r="IO113" s="98"/>
      <c r="IP113" s="65"/>
      <c r="IQ113" s="65"/>
      <c r="IR113" s="65"/>
      <c r="IS113" s="65"/>
      <c r="IT113" s="65"/>
      <c r="IU113" s="65"/>
    </row>
    <row r="114" spans="249:255" x14ac:dyDescent="0.25">
      <c r="IO114" s="98"/>
      <c r="IP114" s="65"/>
      <c r="IQ114" s="65"/>
      <c r="IR114" s="65"/>
      <c r="IS114" s="65"/>
      <c r="IT114" s="65"/>
      <c r="IU114" s="65"/>
    </row>
    <row r="115" spans="249:255" x14ac:dyDescent="0.25">
      <c r="IO115" s="98"/>
      <c r="IP115" s="65"/>
      <c r="IQ115" s="65"/>
      <c r="IR115" s="65"/>
      <c r="IS115" s="65"/>
      <c r="IT115" s="65"/>
      <c r="IU115" s="65"/>
    </row>
    <row r="116" spans="249:255" x14ac:dyDescent="0.25">
      <c r="IO116" s="98"/>
      <c r="IP116" s="65"/>
      <c r="IQ116" s="65"/>
      <c r="IR116" s="65"/>
      <c r="IS116" s="65"/>
      <c r="IT116" s="65"/>
      <c r="IU116" s="65"/>
    </row>
    <row r="117" spans="249:255" x14ac:dyDescent="0.25">
      <c r="IO117" s="98"/>
      <c r="IP117" s="65"/>
      <c r="IQ117" s="65"/>
      <c r="IR117" s="65"/>
      <c r="IS117" s="65"/>
      <c r="IT117" s="65"/>
      <c r="IU117" s="65"/>
    </row>
    <row r="118" spans="249:255" x14ac:dyDescent="0.25">
      <c r="IO118" s="98"/>
      <c r="IP118" s="65"/>
      <c r="IQ118" s="65"/>
      <c r="IR118" s="65"/>
      <c r="IS118" s="65"/>
      <c r="IT118" s="65"/>
      <c r="IU118" s="65"/>
    </row>
    <row r="119" spans="249:255" x14ac:dyDescent="0.25">
      <c r="IO119" s="98"/>
      <c r="IP119" s="65"/>
      <c r="IQ119" s="65"/>
      <c r="IR119" s="65"/>
      <c r="IS119" s="65"/>
      <c r="IT119" s="65"/>
      <c r="IU119" s="65"/>
    </row>
    <row r="120" spans="249:255" x14ac:dyDescent="0.25">
      <c r="IO120" s="98"/>
      <c r="IP120" s="65"/>
      <c r="IQ120" s="65"/>
      <c r="IR120" s="65"/>
      <c r="IS120" s="65"/>
      <c r="IT120" s="65"/>
      <c r="IU120" s="65"/>
    </row>
    <row r="121" spans="249:255" x14ac:dyDescent="0.25">
      <c r="IO121" s="98"/>
      <c r="IP121" s="65"/>
      <c r="IQ121" s="65"/>
      <c r="IR121" s="65"/>
      <c r="IS121" s="65"/>
      <c r="IT121" s="65"/>
      <c r="IU121" s="65"/>
    </row>
    <row r="122" spans="249:255" x14ac:dyDescent="0.25">
      <c r="IO122" s="98"/>
      <c r="IP122" s="65"/>
      <c r="IQ122" s="65"/>
      <c r="IR122" s="65"/>
      <c r="IS122" s="65"/>
      <c r="IT122" s="65"/>
      <c r="IU122" s="65"/>
    </row>
    <row r="123" spans="249:255" x14ac:dyDescent="0.25">
      <c r="IO123" s="98"/>
      <c r="IP123" s="65"/>
      <c r="IQ123" s="65"/>
      <c r="IR123" s="65"/>
      <c r="IS123" s="65"/>
      <c r="IT123" s="65"/>
      <c r="IU123" s="65"/>
    </row>
    <row r="124" spans="249:255" x14ac:dyDescent="0.25">
      <c r="IO124" s="98"/>
      <c r="IP124" s="65"/>
      <c r="IQ124" s="65"/>
      <c r="IR124" s="65"/>
      <c r="IS124" s="65"/>
      <c r="IT124" s="65"/>
      <c r="IU124" s="65"/>
    </row>
    <row r="125" spans="249:255" x14ac:dyDescent="0.25">
      <c r="IO125" s="98"/>
      <c r="IP125" s="65"/>
      <c r="IQ125" s="65"/>
      <c r="IR125" s="65"/>
      <c r="IS125" s="65"/>
      <c r="IT125" s="65"/>
      <c r="IU125" s="65"/>
    </row>
    <row r="126" spans="249:255" x14ac:dyDescent="0.25">
      <c r="IO126" s="98"/>
      <c r="IP126" s="65"/>
      <c r="IQ126" s="65"/>
      <c r="IR126" s="65"/>
      <c r="IS126" s="65"/>
      <c r="IT126" s="65"/>
      <c r="IU126" s="65"/>
    </row>
    <row r="127" spans="249:255" x14ac:dyDescent="0.25">
      <c r="IO127" s="98"/>
      <c r="IP127" s="65"/>
      <c r="IQ127" s="65"/>
      <c r="IR127" s="65"/>
      <c r="IS127" s="65"/>
      <c r="IT127" s="65"/>
      <c r="IU127" s="65"/>
    </row>
    <row r="128" spans="249:255" x14ac:dyDescent="0.25">
      <c r="IO128" s="98"/>
      <c r="IP128" s="65"/>
      <c r="IQ128" s="65"/>
      <c r="IR128" s="65"/>
      <c r="IS128" s="65"/>
      <c r="IT128" s="65"/>
      <c r="IU128" s="65"/>
    </row>
    <row r="129" spans="249:255" x14ac:dyDescent="0.25">
      <c r="IO129" s="98"/>
      <c r="IP129" s="65"/>
      <c r="IQ129" s="65"/>
      <c r="IR129" s="65"/>
      <c r="IS129" s="65"/>
      <c r="IT129" s="65"/>
      <c r="IU129" s="65"/>
    </row>
    <row r="130" spans="249:255" x14ac:dyDescent="0.25">
      <c r="IO130" s="98"/>
      <c r="IP130" s="65"/>
      <c r="IQ130" s="65"/>
      <c r="IR130" s="65"/>
      <c r="IS130" s="65"/>
      <c r="IT130" s="65"/>
      <c r="IU130" s="65"/>
    </row>
    <row r="131" spans="249:255" x14ac:dyDescent="0.25">
      <c r="IO131" s="98"/>
      <c r="IP131" s="65"/>
      <c r="IQ131" s="65"/>
      <c r="IR131" s="65"/>
      <c r="IS131" s="65"/>
      <c r="IT131" s="65"/>
      <c r="IU131" s="65"/>
    </row>
    <row r="132" spans="249:255" x14ac:dyDescent="0.25">
      <c r="IO132" s="98"/>
      <c r="IP132" s="65"/>
      <c r="IQ132" s="65"/>
      <c r="IR132" s="65"/>
      <c r="IS132" s="65"/>
      <c r="IT132" s="65"/>
      <c r="IU132" s="65"/>
    </row>
    <row r="133" spans="249:255" x14ac:dyDescent="0.25">
      <c r="IO133" s="98"/>
      <c r="IP133" s="65"/>
      <c r="IQ133" s="65"/>
      <c r="IR133" s="65"/>
      <c r="IS133" s="65"/>
      <c r="IT133" s="65"/>
      <c r="IU133" s="65"/>
    </row>
    <row r="134" spans="249:255" x14ac:dyDescent="0.25">
      <c r="IO134" s="98"/>
      <c r="IP134" s="65"/>
      <c r="IQ134" s="65"/>
      <c r="IR134" s="65"/>
      <c r="IS134" s="65"/>
      <c r="IT134" s="65"/>
      <c r="IU134" s="65"/>
    </row>
    <row r="135" spans="249:255" x14ac:dyDescent="0.25">
      <c r="IO135" s="98"/>
      <c r="IP135" s="65"/>
      <c r="IQ135" s="65"/>
      <c r="IR135" s="65"/>
      <c r="IS135" s="65"/>
      <c r="IT135" s="65"/>
      <c r="IU135" s="65"/>
    </row>
    <row r="136" spans="249:255" x14ac:dyDescent="0.25">
      <c r="IO136" s="98"/>
      <c r="IP136" s="65"/>
      <c r="IQ136" s="65"/>
      <c r="IR136" s="65"/>
      <c r="IS136" s="65"/>
      <c r="IT136" s="65"/>
      <c r="IU136" s="65"/>
    </row>
    <row r="137" spans="249:255" x14ac:dyDescent="0.25">
      <c r="IO137" s="98"/>
      <c r="IP137" s="65"/>
      <c r="IQ137" s="65"/>
      <c r="IR137" s="65"/>
      <c r="IS137" s="65"/>
      <c r="IT137" s="65"/>
      <c r="IU137" s="65"/>
    </row>
    <row r="138" spans="249:255" x14ac:dyDescent="0.25">
      <c r="IO138" s="98"/>
      <c r="IP138" s="65"/>
      <c r="IQ138" s="65"/>
      <c r="IR138" s="65"/>
      <c r="IS138" s="65"/>
      <c r="IT138" s="65"/>
      <c r="IU138" s="65"/>
    </row>
    <row r="139" spans="249:255" x14ac:dyDescent="0.25">
      <c r="IO139" s="98"/>
      <c r="IP139" s="65"/>
      <c r="IQ139" s="65"/>
      <c r="IR139" s="65"/>
      <c r="IS139" s="65"/>
      <c r="IT139" s="65"/>
      <c r="IU139" s="65"/>
    </row>
    <row r="140" spans="249:255" x14ac:dyDescent="0.25">
      <c r="IO140" s="98"/>
      <c r="IP140" s="65"/>
      <c r="IQ140" s="65"/>
      <c r="IR140" s="65"/>
      <c r="IS140" s="65"/>
      <c r="IT140" s="65"/>
      <c r="IU140" s="65"/>
    </row>
    <row r="141" spans="249:255" x14ac:dyDescent="0.25">
      <c r="IO141" s="98"/>
      <c r="IP141" s="65"/>
      <c r="IQ141" s="65"/>
      <c r="IR141" s="65"/>
      <c r="IS141" s="65"/>
      <c r="IT141" s="65"/>
      <c r="IU141" s="65"/>
    </row>
    <row r="142" spans="249:255" x14ac:dyDescent="0.25">
      <c r="IO142" s="98"/>
      <c r="IP142" s="65"/>
      <c r="IQ142" s="65"/>
      <c r="IR142" s="65"/>
      <c r="IS142" s="65"/>
      <c r="IT142" s="65"/>
      <c r="IU142" s="65"/>
    </row>
    <row r="143" spans="249:255" x14ac:dyDescent="0.25">
      <c r="IO143" s="98"/>
      <c r="IP143" s="65"/>
      <c r="IQ143" s="65"/>
      <c r="IR143" s="65"/>
      <c r="IS143" s="65"/>
      <c r="IT143" s="65"/>
      <c r="IU143" s="65"/>
    </row>
    <row r="144" spans="249:255" x14ac:dyDescent="0.25">
      <c r="IO144" s="98"/>
      <c r="IP144" s="65"/>
      <c r="IQ144" s="65"/>
      <c r="IR144" s="65"/>
      <c r="IS144" s="65"/>
      <c r="IT144" s="65"/>
      <c r="IU144" s="65"/>
    </row>
    <row r="145" spans="249:255" x14ac:dyDescent="0.25">
      <c r="IO145" s="98"/>
      <c r="IP145" s="65"/>
      <c r="IQ145" s="65"/>
      <c r="IR145" s="65"/>
      <c r="IS145" s="65"/>
      <c r="IT145" s="65"/>
      <c r="IU145" s="65"/>
    </row>
    <row r="146" spans="249:255" x14ac:dyDescent="0.25">
      <c r="IO146" s="98"/>
      <c r="IP146" s="65"/>
      <c r="IQ146" s="65"/>
      <c r="IR146" s="65"/>
      <c r="IS146" s="65"/>
      <c r="IT146" s="65"/>
      <c r="IU146" s="65"/>
    </row>
    <row r="147" spans="249:255" x14ac:dyDescent="0.25">
      <c r="IO147" s="98"/>
      <c r="IP147" s="65"/>
      <c r="IQ147" s="65"/>
      <c r="IR147" s="65"/>
      <c r="IS147" s="65"/>
      <c r="IT147" s="65"/>
      <c r="IU147" s="65"/>
    </row>
    <row r="148" spans="249:255" x14ac:dyDescent="0.25">
      <c r="IO148" s="98"/>
      <c r="IP148" s="65"/>
      <c r="IQ148" s="65"/>
      <c r="IR148" s="65"/>
      <c r="IS148" s="65"/>
      <c r="IT148" s="65"/>
      <c r="IU148" s="65"/>
    </row>
    <row r="149" spans="249:255" x14ac:dyDescent="0.25">
      <c r="IO149" s="98"/>
      <c r="IP149" s="65"/>
      <c r="IQ149" s="65"/>
      <c r="IR149" s="65"/>
      <c r="IS149" s="65"/>
      <c r="IT149" s="65"/>
      <c r="IU149" s="65"/>
    </row>
    <row r="150" spans="249:255" x14ac:dyDescent="0.25">
      <c r="IO150" s="98"/>
      <c r="IP150" s="65"/>
      <c r="IQ150" s="65"/>
      <c r="IR150" s="65"/>
      <c r="IS150" s="65"/>
      <c r="IT150" s="65"/>
      <c r="IU150" s="65"/>
    </row>
    <row r="151" spans="249:255" x14ac:dyDescent="0.25">
      <c r="IO151" s="98"/>
      <c r="IP151" s="65"/>
      <c r="IQ151" s="65"/>
      <c r="IR151" s="65"/>
      <c r="IS151" s="65"/>
      <c r="IT151" s="65"/>
      <c r="IU151" s="65"/>
    </row>
    <row r="152" spans="249:255" x14ac:dyDescent="0.25">
      <c r="IO152" s="98"/>
      <c r="IP152" s="65"/>
      <c r="IQ152" s="65"/>
      <c r="IR152" s="65"/>
      <c r="IS152" s="65"/>
      <c r="IT152" s="65"/>
      <c r="IU152" s="65"/>
    </row>
    <row r="153" spans="249:255" x14ac:dyDescent="0.25">
      <c r="IO153" s="98"/>
      <c r="IP153" s="65"/>
      <c r="IQ153" s="65"/>
      <c r="IR153" s="65"/>
      <c r="IS153" s="65"/>
      <c r="IT153" s="65"/>
      <c r="IU153" s="65"/>
    </row>
    <row r="154" spans="249:255" x14ac:dyDescent="0.25">
      <c r="IO154" s="98"/>
      <c r="IP154" s="65"/>
      <c r="IQ154" s="65"/>
      <c r="IR154" s="65"/>
      <c r="IS154" s="65"/>
      <c r="IT154" s="65"/>
      <c r="IU154" s="65"/>
    </row>
    <row r="155" spans="249:255" x14ac:dyDescent="0.25">
      <c r="IO155" s="98"/>
      <c r="IP155" s="65"/>
      <c r="IQ155" s="65"/>
      <c r="IR155" s="65"/>
      <c r="IS155" s="65"/>
      <c r="IT155" s="65"/>
      <c r="IU155" s="65"/>
    </row>
    <row r="156" spans="249:255" x14ac:dyDescent="0.25">
      <c r="IO156" s="106"/>
      <c r="IP156" s="106"/>
      <c r="IQ156" s="106"/>
      <c r="IR156" s="106"/>
      <c r="IS156" s="106"/>
      <c r="IT156" s="106"/>
      <c r="IU156" s="106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 xr:uid="{00000000-0002-0000-0300-000000000000}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C3" sqref="C3:P3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3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523" t="s">
        <v>154</v>
      </c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  <c r="P1" s="525"/>
      <c r="Q1" s="519" t="s">
        <v>427</v>
      </c>
      <c r="R1" s="520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2.8" x14ac:dyDescent="0.25">
      <c r="B2" s="507" t="s">
        <v>230</v>
      </c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9"/>
      <c r="Q2" s="521"/>
      <c r="R2" s="522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 x14ac:dyDescent="0.25">
      <c r="B3" s="421"/>
      <c r="C3" s="507" t="str">
        <f>'Prognoza cheltuielilor'!$B$3</f>
        <v>ASOCIAȚIA FLAG DIN BAZINUL MUREȘULUI ,SECAȘELOR ȘI A AFLUENȚILOR ACESTORA</v>
      </c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422"/>
      <c r="R3" s="423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515" t="s">
        <v>26</v>
      </c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7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20"/>
      <c r="D5" s="38"/>
      <c r="E5" s="496" t="s">
        <v>206</v>
      </c>
      <c r="F5" s="518" t="s">
        <v>28</v>
      </c>
      <c r="G5" s="518"/>
      <c r="H5" s="518"/>
      <c r="I5" s="518"/>
      <c r="J5" s="518" t="s">
        <v>29</v>
      </c>
      <c r="K5" s="518"/>
      <c r="L5" s="518"/>
      <c r="M5" s="518"/>
      <c r="N5" s="496" t="s">
        <v>207</v>
      </c>
      <c r="O5" s="496" t="s">
        <v>208</v>
      </c>
      <c r="P5" s="496" t="s">
        <v>209</v>
      </c>
      <c r="Q5" s="496" t="s">
        <v>210</v>
      </c>
      <c r="R5" s="501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5">
      <c r="B6" s="42" t="s">
        <v>197</v>
      </c>
      <c r="C6" s="39" t="s">
        <v>46</v>
      </c>
      <c r="D6" s="60"/>
      <c r="E6" s="496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96"/>
      <c r="O6" s="496"/>
      <c r="P6" s="496"/>
      <c r="Q6" s="496"/>
      <c r="R6" s="501"/>
      <c r="S6" s="114"/>
      <c r="IR6" s="50"/>
      <c r="IS6" s="41"/>
      <c r="IT6" s="41"/>
      <c r="IU6" s="41"/>
      <c r="IV6" s="41"/>
    </row>
    <row r="7" spans="2:256" ht="20.100000000000001" customHeight="1" x14ac:dyDescent="0.25">
      <c r="B7" s="512" t="s">
        <v>47</v>
      </c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4"/>
      <c r="S7" s="114"/>
      <c r="IR7" s="50"/>
      <c r="IS7" s="41"/>
      <c r="IT7" s="41"/>
      <c r="IU7" s="41"/>
      <c r="IV7" s="41"/>
    </row>
    <row r="8" spans="2:256" ht="20.100000000000001" customHeight="1" x14ac:dyDescent="0.25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5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5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5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5">
      <c r="B13" s="512" t="s">
        <v>49</v>
      </c>
      <c r="C13" s="513"/>
      <c r="D13" s="513"/>
      <c r="E13" s="513"/>
      <c r="F13" s="513"/>
      <c r="G13" s="513"/>
      <c r="H13" s="513"/>
      <c r="I13" s="513"/>
      <c r="J13" s="513"/>
      <c r="K13" s="513"/>
      <c r="L13" s="513"/>
      <c r="M13" s="513"/>
      <c r="N13" s="513"/>
      <c r="O13" s="513"/>
      <c r="P13" s="513"/>
      <c r="Q13" s="513"/>
      <c r="R13" s="514"/>
      <c r="S13" s="114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5">
      <c r="B20" s="512" t="s">
        <v>63</v>
      </c>
      <c r="C20" s="513"/>
      <c r="D20" s="513"/>
      <c r="E20" s="513"/>
      <c r="F20" s="513"/>
      <c r="G20" s="513"/>
      <c r="H20" s="513"/>
      <c r="I20" s="513"/>
      <c r="J20" s="513"/>
      <c r="K20" s="513"/>
      <c r="L20" s="513"/>
      <c r="M20" s="513"/>
      <c r="N20" s="513"/>
      <c r="O20" s="513"/>
      <c r="P20" s="513"/>
      <c r="Q20" s="513"/>
      <c r="R20" s="514"/>
      <c r="S20" s="114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5">
      <c r="B22" s="512" t="s">
        <v>64</v>
      </c>
      <c r="C22" s="513"/>
      <c r="D22" s="513"/>
      <c r="E22" s="513"/>
      <c r="F22" s="513"/>
      <c r="G22" s="513"/>
      <c r="H22" s="513"/>
      <c r="I22" s="513"/>
      <c r="J22" s="513"/>
      <c r="K22" s="513"/>
      <c r="L22" s="513"/>
      <c r="M22" s="513"/>
      <c r="N22" s="513"/>
      <c r="O22" s="513"/>
      <c r="P22" s="513"/>
      <c r="Q22" s="513"/>
      <c r="R22" s="514"/>
      <c r="S22" s="114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5"/>
      <c r="IS38" s="95"/>
      <c r="IT38" s="95"/>
      <c r="IU38" s="95"/>
      <c r="IV38" s="95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C3:P3"/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P5:P6"/>
    <mergeCell ref="Q5:Q6"/>
    <mergeCell ref="B4:R4"/>
    <mergeCell ref="F5:I5"/>
    <mergeCell ref="J5:M5"/>
    <mergeCell ref="R5:R6"/>
  </mergeCells>
  <phoneticPr fontId="5" type="noConversion"/>
  <dataValidations count="1">
    <dataValidation errorStyle="information" allowBlank="1" showInputMessage="1" showErrorMessage="1" sqref="E27:R28 E21:R21 E23:R24 E8:R11 E14:R17" xr:uid="{00000000-0002-0000-0400-000000000000}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indexed="56"/>
    <pageSetUpPr fitToPage="1"/>
  </sheetPr>
  <dimension ref="A1:AJ268"/>
  <sheetViews>
    <sheetView zoomScale="110" zoomScaleNormal="110" workbookViewId="0">
      <selection activeCell="F26" sqref="F26"/>
    </sheetView>
  </sheetViews>
  <sheetFormatPr defaultColWidth="9.109375" defaultRowHeight="13.2" x14ac:dyDescent="0.25"/>
  <cols>
    <col min="1" max="1" width="6.33203125" style="151" customWidth="1"/>
    <col min="2" max="2" width="4" style="154" bestFit="1" customWidth="1"/>
    <col min="3" max="3" width="52.44140625" style="154" customWidth="1"/>
    <col min="4" max="4" width="20.109375" style="154" customWidth="1"/>
    <col min="5" max="9" width="17.33203125" style="154" customWidth="1"/>
    <col min="10" max="36" width="9.109375" style="153"/>
    <col min="37" max="16384" width="9.109375" style="154"/>
  </cols>
  <sheetData>
    <row r="1" spans="1:36" s="146" customFormat="1" ht="15.75" customHeight="1" x14ac:dyDescent="0.25">
      <c r="A1" s="143"/>
      <c r="B1" s="529" t="s">
        <v>154</v>
      </c>
      <c r="C1" s="530"/>
      <c r="D1" s="530"/>
      <c r="E1" s="530"/>
      <c r="F1" s="530"/>
      <c r="G1" s="530"/>
      <c r="H1" s="441" t="s">
        <v>428</v>
      </c>
      <c r="I1" s="502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7.399999999999999" x14ac:dyDescent="0.25">
      <c r="A2" s="146"/>
      <c r="B2" s="531" t="s">
        <v>230</v>
      </c>
      <c r="C2" s="532"/>
      <c r="D2" s="532"/>
      <c r="E2" s="532"/>
      <c r="F2" s="532"/>
      <c r="G2" s="532"/>
      <c r="H2" s="443"/>
      <c r="I2" s="503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 x14ac:dyDescent="0.25">
      <c r="A3" s="147"/>
      <c r="B3" s="424"/>
      <c r="C3" s="531" t="str">
        <f>CPP!$C$3</f>
        <v>ASOCIAȚIA FLAG DIN BAZINUL MUREȘULUI ,SECAȘELOR ȘI A AFLUENȚILOR ACESTORA</v>
      </c>
      <c r="D3" s="532"/>
      <c r="E3" s="532"/>
      <c r="F3" s="532"/>
      <c r="G3" s="532"/>
      <c r="H3" s="425"/>
      <c r="I3" s="425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3.8" x14ac:dyDescent="0.25">
      <c r="A4" s="267"/>
      <c r="B4" s="526" t="s">
        <v>190</v>
      </c>
      <c r="C4" s="527"/>
      <c r="D4" s="527"/>
      <c r="E4" s="527"/>
      <c r="F4" s="527"/>
      <c r="G4" s="527"/>
      <c r="H4" s="527"/>
      <c r="I4" s="528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5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5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5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5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 x14ac:dyDescent="0.25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5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5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5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 x14ac:dyDescent="0.25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3.8" x14ac:dyDescent="0.25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x14ac:dyDescent="0.25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 x14ac:dyDescent="0.25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5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5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6.4" x14ac:dyDescent="0.25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 x14ac:dyDescent="0.25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5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5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5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5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5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5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5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5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5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4.4" thickBot="1" x14ac:dyDescent="0.3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5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5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 x14ac:dyDescent="0.25">
      <c r="A33" s="155"/>
    </row>
    <row r="34" spans="1:1" s="153" customFormat="1" x14ac:dyDescent="0.25">
      <c r="A34" s="155"/>
    </row>
    <row r="35" spans="1:1" s="153" customFormat="1" x14ac:dyDescent="0.25">
      <c r="A35" s="155"/>
    </row>
    <row r="36" spans="1:1" s="153" customFormat="1" x14ac:dyDescent="0.25">
      <c r="A36" s="155"/>
    </row>
    <row r="37" spans="1:1" s="153" customFormat="1" x14ac:dyDescent="0.25">
      <c r="A37" s="155"/>
    </row>
    <row r="38" spans="1:1" s="153" customFormat="1" x14ac:dyDescent="0.25">
      <c r="A38" s="155"/>
    </row>
    <row r="39" spans="1:1" s="153" customFormat="1" x14ac:dyDescent="0.25">
      <c r="A39" s="155"/>
    </row>
    <row r="40" spans="1:1" s="153" customFormat="1" x14ac:dyDescent="0.25">
      <c r="A40" s="155"/>
    </row>
    <row r="41" spans="1:1" s="153" customFormat="1" x14ac:dyDescent="0.25">
      <c r="A41" s="155"/>
    </row>
    <row r="42" spans="1:1" s="153" customFormat="1" x14ac:dyDescent="0.25">
      <c r="A42" s="155"/>
    </row>
    <row r="43" spans="1:1" s="153" customFormat="1" x14ac:dyDescent="0.25">
      <c r="A43" s="155"/>
    </row>
    <row r="44" spans="1:1" s="153" customFormat="1" x14ac:dyDescent="0.25">
      <c r="A44" s="155"/>
    </row>
    <row r="45" spans="1:1" s="153" customFormat="1" x14ac:dyDescent="0.25">
      <c r="A45" s="155"/>
    </row>
    <row r="46" spans="1:1" s="153" customFormat="1" x14ac:dyDescent="0.25">
      <c r="A46" s="155"/>
    </row>
    <row r="47" spans="1:1" s="153" customFormat="1" x14ac:dyDescent="0.25">
      <c r="A47" s="155"/>
    </row>
    <row r="48" spans="1:1" s="153" customFormat="1" x14ac:dyDescent="0.25">
      <c r="A48" s="155"/>
    </row>
    <row r="49" spans="1:1" s="153" customFormat="1" x14ac:dyDescent="0.25">
      <c r="A49" s="155"/>
    </row>
    <row r="50" spans="1:1" s="153" customFormat="1" x14ac:dyDescent="0.25">
      <c r="A50" s="155"/>
    </row>
    <row r="51" spans="1:1" s="153" customFormat="1" x14ac:dyDescent="0.25">
      <c r="A51" s="155"/>
    </row>
    <row r="52" spans="1:1" s="153" customFormat="1" x14ac:dyDescent="0.25">
      <c r="A52" s="155"/>
    </row>
    <row r="53" spans="1:1" s="153" customFormat="1" x14ac:dyDescent="0.25">
      <c r="A53" s="155"/>
    </row>
    <row r="54" spans="1:1" s="153" customFormat="1" x14ac:dyDescent="0.25">
      <c r="A54" s="155"/>
    </row>
    <row r="55" spans="1:1" s="153" customFormat="1" x14ac:dyDescent="0.25">
      <c r="A55" s="155"/>
    </row>
    <row r="56" spans="1:1" s="153" customFormat="1" x14ac:dyDescent="0.25">
      <c r="A56" s="155"/>
    </row>
    <row r="57" spans="1:1" s="153" customFormat="1" x14ac:dyDescent="0.25">
      <c r="A57" s="155"/>
    </row>
    <row r="58" spans="1:1" s="153" customFormat="1" x14ac:dyDescent="0.25">
      <c r="A58" s="155"/>
    </row>
    <row r="59" spans="1:1" s="153" customFormat="1" x14ac:dyDescent="0.25">
      <c r="A59" s="155"/>
    </row>
    <row r="60" spans="1:1" s="153" customFormat="1" x14ac:dyDescent="0.25">
      <c r="A60" s="155"/>
    </row>
    <row r="61" spans="1:1" s="153" customFormat="1" x14ac:dyDescent="0.25">
      <c r="A61" s="155"/>
    </row>
    <row r="62" spans="1:1" s="153" customFormat="1" x14ac:dyDescent="0.25">
      <c r="A62" s="155"/>
    </row>
    <row r="63" spans="1:1" s="153" customFormat="1" x14ac:dyDescent="0.25">
      <c r="A63" s="155"/>
    </row>
    <row r="64" spans="1:1" s="153" customFormat="1" x14ac:dyDescent="0.25">
      <c r="A64" s="155"/>
    </row>
    <row r="65" spans="1:1" s="153" customFormat="1" x14ac:dyDescent="0.25">
      <c r="A65" s="155"/>
    </row>
    <row r="66" spans="1:1" s="153" customFormat="1" x14ac:dyDescent="0.25">
      <c r="A66" s="155"/>
    </row>
    <row r="67" spans="1:1" s="153" customFormat="1" x14ac:dyDescent="0.25">
      <c r="A67" s="155"/>
    </row>
    <row r="68" spans="1:1" s="153" customFormat="1" x14ac:dyDescent="0.25">
      <c r="A68" s="155"/>
    </row>
    <row r="69" spans="1:1" s="153" customFormat="1" x14ac:dyDescent="0.25">
      <c r="A69" s="155"/>
    </row>
    <row r="70" spans="1:1" s="153" customFormat="1" x14ac:dyDescent="0.25">
      <c r="A70" s="155"/>
    </row>
    <row r="71" spans="1:1" s="153" customFormat="1" x14ac:dyDescent="0.25">
      <c r="A71" s="155"/>
    </row>
    <row r="72" spans="1:1" s="153" customFormat="1" x14ac:dyDescent="0.25">
      <c r="A72" s="155"/>
    </row>
    <row r="73" spans="1:1" s="153" customFormat="1" x14ac:dyDescent="0.25">
      <c r="A73" s="155"/>
    </row>
    <row r="74" spans="1:1" s="153" customFormat="1" x14ac:dyDescent="0.25">
      <c r="A74" s="155"/>
    </row>
    <row r="75" spans="1:1" s="153" customFormat="1" x14ac:dyDescent="0.25">
      <c r="A75" s="155"/>
    </row>
    <row r="76" spans="1:1" s="153" customFormat="1" x14ac:dyDescent="0.25">
      <c r="A76" s="155"/>
    </row>
    <row r="77" spans="1:1" s="153" customFormat="1" x14ac:dyDescent="0.25">
      <c r="A77" s="155"/>
    </row>
    <row r="78" spans="1:1" s="153" customFormat="1" x14ac:dyDescent="0.25">
      <c r="A78" s="155"/>
    </row>
    <row r="79" spans="1:1" s="153" customFormat="1" x14ac:dyDescent="0.25">
      <c r="A79" s="155"/>
    </row>
    <row r="80" spans="1:1" s="153" customFormat="1" x14ac:dyDescent="0.25">
      <c r="A80" s="155"/>
    </row>
    <row r="81" spans="1:1" s="153" customFormat="1" x14ac:dyDescent="0.25">
      <c r="A81" s="155"/>
    </row>
    <row r="82" spans="1:1" s="153" customFormat="1" x14ac:dyDescent="0.25">
      <c r="A82" s="155"/>
    </row>
    <row r="83" spans="1:1" s="153" customFormat="1" x14ac:dyDescent="0.25">
      <c r="A83" s="155"/>
    </row>
    <row r="84" spans="1:1" s="153" customFormat="1" x14ac:dyDescent="0.25">
      <c r="A84" s="155"/>
    </row>
    <row r="85" spans="1:1" s="153" customFormat="1" x14ac:dyDescent="0.25">
      <c r="A85" s="155"/>
    </row>
    <row r="86" spans="1:1" s="153" customFormat="1" x14ac:dyDescent="0.25">
      <c r="A86" s="155"/>
    </row>
    <row r="87" spans="1:1" s="153" customFormat="1" x14ac:dyDescent="0.25">
      <c r="A87" s="155"/>
    </row>
    <row r="88" spans="1:1" s="153" customFormat="1" x14ac:dyDescent="0.25">
      <c r="A88" s="155"/>
    </row>
    <row r="89" spans="1:1" s="153" customFormat="1" x14ac:dyDescent="0.25">
      <c r="A89" s="155"/>
    </row>
    <row r="90" spans="1:1" s="153" customFormat="1" x14ac:dyDescent="0.25">
      <c r="A90" s="155"/>
    </row>
    <row r="91" spans="1:1" s="153" customFormat="1" x14ac:dyDescent="0.25">
      <c r="A91" s="155"/>
    </row>
    <row r="92" spans="1:1" s="153" customFormat="1" x14ac:dyDescent="0.25">
      <c r="A92" s="155"/>
    </row>
    <row r="93" spans="1:1" s="153" customFormat="1" x14ac:dyDescent="0.25">
      <c r="A93" s="155"/>
    </row>
    <row r="94" spans="1:1" s="153" customFormat="1" x14ac:dyDescent="0.25">
      <c r="A94" s="155"/>
    </row>
    <row r="95" spans="1:1" s="153" customFormat="1" x14ac:dyDescent="0.25">
      <c r="A95" s="155"/>
    </row>
    <row r="96" spans="1:1" s="153" customFormat="1" x14ac:dyDescent="0.25">
      <c r="A96" s="155"/>
    </row>
    <row r="97" spans="1:1" s="153" customFormat="1" x14ac:dyDescent="0.25">
      <c r="A97" s="155"/>
    </row>
    <row r="98" spans="1:1" s="153" customFormat="1" x14ac:dyDescent="0.25">
      <c r="A98" s="155"/>
    </row>
    <row r="99" spans="1:1" s="153" customFormat="1" x14ac:dyDescent="0.25">
      <c r="A99" s="155"/>
    </row>
    <row r="100" spans="1:1" s="153" customFormat="1" x14ac:dyDescent="0.25">
      <c r="A100" s="155"/>
    </row>
    <row r="101" spans="1:1" s="153" customFormat="1" x14ac:dyDescent="0.25">
      <c r="A101" s="155"/>
    </row>
    <row r="102" spans="1:1" s="153" customFormat="1" x14ac:dyDescent="0.25">
      <c r="A102" s="155"/>
    </row>
    <row r="103" spans="1:1" s="153" customFormat="1" x14ac:dyDescent="0.25">
      <c r="A103" s="155"/>
    </row>
    <row r="104" spans="1:1" s="153" customFormat="1" x14ac:dyDescent="0.25">
      <c r="A104" s="155"/>
    </row>
    <row r="105" spans="1:1" s="153" customFormat="1" x14ac:dyDescent="0.25">
      <c r="A105" s="155"/>
    </row>
    <row r="106" spans="1:1" s="153" customFormat="1" x14ac:dyDescent="0.25">
      <c r="A106" s="155"/>
    </row>
    <row r="107" spans="1:1" s="153" customFormat="1" x14ac:dyDescent="0.25">
      <c r="A107" s="155"/>
    </row>
    <row r="108" spans="1:1" s="153" customFormat="1" x14ac:dyDescent="0.25">
      <c r="A108" s="155"/>
    </row>
    <row r="109" spans="1:1" s="153" customFormat="1" x14ac:dyDescent="0.25">
      <c r="A109" s="155"/>
    </row>
    <row r="110" spans="1:1" s="153" customFormat="1" x14ac:dyDescent="0.25">
      <c r="A110" s="155"/>
    </row>
    <row r="111" spans="1:1" s="153" customFormat="1" x14ac:dyDescent="0.25">
      <c r="A111" s="155"/>
    </row>
    <row r="112" spans="1:1" s="153" customFormat="1" x14ac:dyDescent="0.25">
      <c r="A112" s="155"/>
    </row>
    <row r="113" spans="1:1" s="153" customFormat="1" x14ac:dyDescent="0.25">
      <c r="A113" s="155"/>
    </row>
    <row r="114" spans="1:1" s="153" customFormat="1" x14ac:dyDescent="0.25">
      <c r="A114" s="155"/>
    </row>
    <row r="115" spans="1:1" s="153" customFormat="1" x14ac:dyDescent="0.25">
      <c r="A115" s="155"/>
    </row>
    <row r="116" spans="1:1" s="153" customFormat="1" x14ac:dyDescent="0.25">
      <c r="A116" s="155"/>
    </row>
    <row r="117" spans="1:1" s="153" customFormat="1" x14ac:dyDescent="0.25">
      <c r="A117" s="155"/>
    </row>
    <row r="118" spans="1:1" s="153" customFormat="1" x14ac:dyDescent="0.25">
      <c r="A118" s="155"/>
    </row>
    <row r="119" spans="1:1" s="153" customFormat="1" x14ac:dyDescent="0.25">
      <c r="A119" s="155"/>
    </row>
    <row r="120" spans="1:1" s="153" customFormat="1" x14ac:dyDescent="0.25">
      <c r="A120" s="155"/>
    </row>
    <row r="121" spans="1:1" s="153" customFormat="1" x14ac:dyDescent="0.25">
      <c r="A121" s="155"/>
    </row>
    <row r="122" spans="1:1" s="153" customFormat="1" x14ac:dyDescent="0.25">
      <c r="A122" s="155"/>
    </row>
    <row r="123" spans="1:1" s="153" customFormat="1" x14ac:dyDescent="0.25">
      <c r="A123" s="155"/>
    </row>
    <row r="124" spans="1:1" s="153" customFormat="1" x14ac:dyDescent="0.25">
      <c r="A124" s="155"/>
    </row>
    <row r="125" spans="1:1" s="153" customFormat="1" x14ac:dyDescent="0.25">
      <c r="A125" s="155"/>
    </row>
    <row r="126" spans="1:1" s="153" customFormat="1" x14ac:dyDescent="0.25">
      <c r="A126" s="155"/>
    </row>
    <row r="127" spans="1:1" s="153" customFormat="1" x14ac:dyDescent="0.25">
      <c r="A127" s="155"/>
    </row>
    <row r="128" spans="1:1" s="153" customFormat="1" x14ac:dyDescent="0.25">
      <c r="A128" s="155"/>
    </row>
    <row r="129" spans="1:1" s="153" customFormat="1" x14ac:dyDescent="0.25">
      <c r="A129" s="155"/>
    </row>
    <row r="130" spans="1:1" s="153" customFormat="1" x14ac:dyDescent="0.25">
      <c r="A130" s="155"/>
    </row>
    <row r="131" spans="1:1" s="153" customFormat="1" x14ac:dyDescent="0.25">
      <c r="A131" s="155"/>
    </row>
    <row r="132" spans="1:1" s="153" customFormat="1" x14ac:dyDescent="0.25">
      <c r="A132" s="155"/>
    </row>
    <row r="133" spans="1:1" s="153" customFormat="1" x14ac:dyDescent="0.25">
      <c r="A133" s="155"/>
    </row>
    <row r="134" spans="1:1" s="153" customFormat="1" x14ac:dyDescent="0.25">
      <c r="A134" s="155"/>
    </row>
    <row r="135" spans="1:1" s="153" customFormat="1" x14ac:dyDescent="0.25">
      <c r="A135" s="155"/>
    </row>
    <row r="136" spans="1:1" s="153" customFormat="1" x14ac:dyDescent="0.25">
      <c r="A136" s="155"/>
    </row>
    <row r="137" spans="1:1" s="153" customFormat="1" x14ac:dyDescent="0.25">
      <c r="A137" s="155"/>
    </row>
    <row r="138" spans="1:1" s="153" customFormat="1" x14ac:dyDescent="0.25">
      <c r="A138" s="155"/>
    </row>
    <row r="139" spans="1:1" s="153" customFormat="1" x14ac:dyDescent="0.25">
      <c r="A139" s="155"/>
    </row>
    <row r="140" spans="1:1" s="153" customFormat="1" x14ac:dyDescent="0.25">
      <c r="A140" s="155"/>
    </row>
    <row r="141" spans="1:1" s="153" customFormat="1" x14ac:dyDescent="0.25">
      <c r="A141" s="155"/>
    </row>
    <row r="142" spans="1:1" s="153" customFormat="1" x14ac:dyDescent="0.25">
      <c r="A142" s="155"/>
    </row>
    <row r="143" spans="1:1" s="153" customFormat="1" x14ac:dyDescent="0.25">
      <c r="A143" s="155"/>
    </row>
    <row r="144" spans="1:1" s="153" customFormat="1" x14ac:dyDescent="0.25">
      <c r="A144" s="155"/>
    </row>
    <row r="145" spans="1:1" s="153" customFormat="1" x14ac:dyDescent="0.25">
      <c r="A145" s="155"/>
    </row>
    <row r="146" spans="1:1" s="153" customFormat="1" x14ac:dyDescent="0.25">
      <c r="A146" s="155"/>
    </row>
    <row r="147" spans="1:1" s="153" customFormat="1" x14ac:dyDescent="0.25">
      <c r="A147" s="155"/>
    </row>
    <row r="148" spans="1:1" s="153" customFormat="1" x14ac:dyDescent="0.25">
      <c r="A148" s="155"/>
    </row>
    <row r="149" spans="1:1" s="153" customFormat="1" x14ac:dyDescent="0.25">
      <c r="A149" s="155"/>
    </row>
    <row r="150" spans="1:1" s="153" customFormat="1" x14ac:dyDescent="0.25">
      <c r="A150" s="155"/>
    </row>
    <row r="151" spans="1:1" s="153" customFormat="1" x14ac:dyDescent="0.25">
      <c r="A151" s="155"/>
    </row>
    <row r="152" spans="1:1" s="153" customFormat="1" x14ac:dyDescent="0.25">
      <c r="A152" s="155"/>
    </row>
    <row r="153" spans="1:1" s="153" customFormat="1" x14ac:dyDescent="0.25">
      <c r="A153" s="155"/>
    </row>
    <row r="154" spans="1:1" s="153" customFormat="1" x14ac:dyDescent="0.25">
      <c r="A154" s="155"/>
    </row>
    <row r="155" spans="1:1" s="153" customFormat="1" x14ac:dyDescent="0.25">
      <c r="A155" s="155"/>
    </row>
    <row r="156" spans="1:1" s="153" customFormat="1" x14ac:dyDescent="0.25">
      <c r="A156" s="155"/>
    </row>
    <row r="157" spans="1:1" s="153" customFormat="1" x14ac:dyDescent="0.25">
      <c r="A157" s="155"/>
    </row>
    <row r="158" spans="1:1" s="153" customFormat="1" x14ac:dyDescent="0.25">
      <c r="A158" s="155"/>
    </row>
    <row r="159" spans="1:1" s="153" customFormat="1" x14ac:dyDescent="0.25">
      <c r="A159" s="155"/>
    </row>
    <row r="160" spans="1:1" s="153" customFormat="1" x14ac:dyDescent="0.25">
      <c r="A160" s="155"/>
    </row>
    <row r="161" spans="1:1" s="153" customFormat="1" x14ac:dyDescent="0.25">
      <c r="A161" s="155"/>
    </row>
    <row r="162" spans="1:1" s="153" customFormat="1" x14ac:dyDescent="0.25">
      <c r="A162" s="155"/>
    </row>
    <row r="163" spans="1:1" s="153" customFormat="1" x14ac:dyDescent="0.25">
      <c r="A163" s="155"/>
    </row>
    <row r="164" spans="1:1" s="153" customFormat="1" x14ac:dyDescent="0.25">
      <c r="A164" s="155"/>
    </row>
    <row r="165" spans="1:1" s="153" customFormat="1" x14ac:dyDescent="0.25">
      <c r="A165" s="155"/>
    </row>
    <row r="166" spans="1:1" s="153" customFormat="1" x14ac:dyDescent="0.25">
      <c r="A166" s="155"/>
    </row>
    <row r="167" spans="1:1" s="153" customFormat="1" x14ac:dyDescent="0.25">
      <c r="A167" s="155"/>
    </row>
    <row r="168" spans="1:1" s="153" customFormat="1" x14ac:dyDescent="0.25">
      <c r="A168" s="155"/>
    </row>
    <row r="169" spans="1:1" s="153" customFormat="1" x14ac:dyDescent="0.25">
      <c r="A169" s="155"/>
    </row>
    <row r="170" spans="1:1" s="153" customFormat="1" x14ac:dyDescent="0.25">
      <c r="A170" s="155"/>
    </row>
    <row r="171" spans="1:1" s="153" customFormat="1" x14ac:dyDescent="0.25">
      <c r="A171" s="155"/>
    </row>
    <row r="172" spans="1:1" s="153" customFormat="1" x14ac:dyDescent="0.25">
      <c r="A172" s="155"/>
    </row>
    <row r="173" spans="1:1" s="153" customFormat="1" x14ac:dyDescent="0.25">
      <c r="A173" s="155"/>
    </row>
    <row r="174" spans="1:1" s="153" customFormat="1" x14ac:dyDescent="0.25">
      <c r="A174" s="155"/>
    </row>
    <row r="175" spans="1:1" s="153" customFormat="1" x14ac:dyDescent="0.25">
      <c r="A175" s="155"/>
    </row>
    <row r="176" spans="1:1" s="153" customFormat="1" x14ac:dyDescent="0.25">
      <c r="A176" s="155"/>
    </row>
    <row r="177" spans="1:1" s="153" customFormat="1" x14ac:dyDescent="0.25">
      <c r="A177" s="155"/>
    </row>
    <row r="178" spans="1:1" s="153" customFormat="1" x14ac:dyDescent="0.25">
      <c r="A178" s="155"/>
    </row>
    <row r="179" spans="1:1" s="153" customFormat="1" x14ac:dyDescent="0.25">
      <c r="A179" s="155"/>
    </row>
    <row r="180" spans="1:1" s="153" customFormat="1" x14ac:dyDescent="0.25">
      <c r="A180" s="155"/>
    </row>
    <row r="181" spans="1:1" s="153" customFormat="1" x14ac:dyDescent="0.25">
      <c r="A181" s="155"/>
    </row>
    <row r="182" spans="1:1" s="153" customFormat="1" x14ac:dyDescent="0.25">
      <c r="A182" s="155"/>
    </row>
    <row r="183" spans="1:1" s="153" customFormat="1" x14ac:dyDescent="0.25">
      <c r="A183" s="155"/>
    </row>
    <row r="184" spans="1:1" s="153" customFormat="1" x14ac:dyDescent="0.25">
      <c r="A184" s="155"/>
    </row>
    <row r="185" spans="1:1" s="153" customFormat="1" x14ac:dyDescent="0.25">
      <c r="A185" s="155"/>
    </row>
    <row r="186" spans="1:1" s="153" customFormat="1" x14ac:dyDescent="0.25">
      <c r="A186" s="155"/>
    </row>
    <row r="187" spans="1:1" s="153" customFormat="1" x14ac:dyDescent="0.25">
      <c r="A187" s="155"/>
    </row>
    <row r="188" spans="1:1" s="153" customFormat="1" x14ac:dyDescent="0.25">
      <c r="A188" s="155"/>
    </row>
    <row r="189" spans="1:1" s="153" customFormat="1" x14ac:dyDescent="0.25">
      <c r="A189" s="155"/>
    </row>
    <row r="190" spans="1:1" s="153" customFormat="1" x14ac:dyDescent="0.25">
      <c r="A190" s="155"/>
    </row>
    <row r="191" spans="1:1" s="153" customFormat="1" x14ac:dyDescent="0.25">
      <c r="A191" s="155"/>
    </row>
    <row r="192" spans="1:1" s="153" customFormat="1" x14ac:dyDescent="0.25">
      <c r="A192" s="155"/>
    </row>
    <row r="193" spans="1:1" s="153" customFormat="1" x14ac:dyDescent="0.25">
      <c r="A193" s="155"/>
    </row>
    <row r="194" spans="1:1" s="153" customFormat="1" x14ac:dyDescent="0.25">
      <c r="A194" s="155"/>
    </row>
    <row r="195" spans="1:1" s="153" customFormat="1" x14ac:dyDescent="0.25">
      <c r="A195" s="155"/>
    </row>
    <row r="196" spans="1:1" s="153" customFormat="1" x14ac:dyDescent="0.25">
      <c r="A196" s="155"/>
    </row>
    <row r="197" spans="1:1" s="153" customFormat="1" x14ac:dyDescent="0.25">
      <c r="A197" s="155"/>
    </row>
    <row r="198" spans="1:1" s="153" customFormat="1" x14ac:dyDescent="0.25">
      <c r="A198" s="155"/>
    </row>
    <row r="199" spans="1:1" s="153" customFormat="1" x14ac:dyDescent="0.25">
      <c r="A199" s="155"/>
    </row>
    <row r="200" spans="1:1" s="153" customFormat="1" x14ac:dyDescent="0.25">
      <c r="A200" s="155"/>
    </row>
    <row r="201" spans="1:1" s="153" customFormat="1" x14ac:dyDescent="0.25">
      <c r="A201" s="155"/>
    </row>
    <row r="202" spans="1:1" s="153" customFormat="1" x14ac:dyDescent="0.25">
      <c r="A202" s="155"/>
    </row>
    <row r="203" spans="1:1" s="153" customFormat="1" x14ac:dyDescent="0.25">
      <c r="A203" s="155"/>
    </row>
    <row r="204" spans="1:1" s="153" customFormat="1" x14ac:dyDescent="0.25">
      <c r="A204" s="155"/>
    </row>
    <row r="205" spans="1:1" s="153" customFormat="1" x14ac:dyDescent="0.25">
      <c r="A205" s="155"/>
    </row>
    <row r="206" spans="1:1" s="153" customFormat="1" x14ac:dyDescent="0.25">
      <c r="A206" s="155"/>
    </row>
    <row r="207" spans="1:1" s="153" customFormat="1" x14ac:dyDescent="0.25">
      <c r="A207" s="155"/>
    </row>
    <row r="208" spans="1:1" s="153" customFormat="1" x14ac:dyDescent="0.25">
      <c r="A208" s="155"/>
    </row>
    <row r="209" spans="1:1" s="153" customFormat="1" x14ac:dyDescent="0.25">
      <c r="A209" s="155"/>
    </row>
    <row r="210" spans="1:1" s="153" customFormat="1" x14ac:dyDescent="0.25">
      <c r="A210" s="155"/>
    </row>
    <row r="211" spans="1:1" s="153" customFormat="1" x14ac:dyDescent="0.25">
      <c r="A211" s="155"/>
    </row>
    <row r="212" spans="1:1" s="153" customFormat="1" x14ac:dyDescent="0.25">
      <c r="A212" s="155"/>
    </row>
    <row r="213" spans="1:1" s="153" customFormat="1" x14ac:dyDescent="0.25">
      <c r="A213" s="155"/>
    </row>
    <row r="214" spans="1:1" s="153" customFormat="1" x14ac:dyDescent="0.25">
      <c r="A214" s="155"/>
    </row>
    <row r="215" spans="1:1" s="153" customFormat="1" x14ac:dyDescent="0.25">
      <c r="A215" s="155"/>
    </row>
    <row r="216" spans="1:1" s="153" customFormat="1" x14ac:dyDescent="0.25">
      <c r="A216" s="155"/>
    </row>
    <row r="217" spans="1:1" s="153" customFormat="1" x14ac:dyDescent="0.25">
      <c r="A217" s="155"/>
    </row>
    <row r="218" spans="1:1" s="153" customFormat="1" x14ac:dyDescent="0.25">
      <c r="A218" s="155"/>
    </row>
    <row r="219" spans="1:1" s="153" customFormat="1" x14ac:dyDescent="0.25">
      <c r="A219" s="155"/>
    </row>
    <row r="220" spans="1:1" s="153" customFormat="1" x14ac:dyDescent="0.25">
      <c r="A220" s="155"/>
    </row>
    <row r="221" spans="1:1" s="153" customFormat="1" x14ac:dyDescent="0.25">
      <c r="A221" s="155"/>
    </row>
    <row r="222" spans="1:1" s="153" customFormat="1" x14ac:dyDescent="0.25">
      <c r="A222" s="155"/>
    </row>
    <row r="223" spans="1:1" s="153" customFormat="1" x14ac:dyDescent="0.25">
      <c r="A223" s="155"/>
    </row>
    <row r="224" spans="1:1" s="153" customFormat="1" x14ac:dyDescent="0.25">
      <c r="A224" s="155"/>
    </row>
    <row r="225" spans="1:1" s="153" customFormat="1" x14ac:dyDescent="0.25">
      <c r="A225" s="155"/>
    </row>
    <row r="226" spans="1:1" s="153" customFormat="1" x14ac:dyDescent="0.25">
      <c r="A226" s="155"/>
    </row>
    <row r="227" spans="1:1" s="153" customFormat="1" x14ac:dyDescent="0.25">
      <c r="A227" s="155"/>
    </row>
    <row r="228" spans="1:1" s="153" customFormat="1" x14ac:dyDescent="0.25">
      <c r="A228" s="155"/>
    </row>
    <row r="229" spans="1:1" s="153" customFormat="1" x14ac:dyDescent="0.25">
      <c r="A229" s="155"/>
    </row>
    <row r="230" spans="1:1" s="153" customFormat="1" x14ac:dyDescent="0.25">
      <c r="A230" s="155"/>
    </row>
    <row r="231" spans="1:1" s="153" customFormat="1" x14ac:dyDescent="0.25">
      <c r="A231" s="155"/>
    </row>
    <row r="232" spans="1:1" s="153" customFormat="1" x14ac:dyDescent="0.25">
      <c r="A232" s="155"/>
    </row>
    <row r="233" spans="1:1" s="153" customFormat="1" x14ac:dyDescent="0.25">
      <c r="A233" s="155"/>
    </row>
    <row r="234" spans="1:1" s="153" customFormat="1" x14ac:dyDescent="0.25">
      <c r="A234" s="155"/>
    </row>
    <row r="235" spans="1:1" s="153" customFormat="1" x14ac:dyDescent="0.25">
      <c r="A235" s="155"/>
    </row>
    <row r="236" spans="1:1" s="153" customFormat="1" x14ac:dyDescent="0.25">
      <c r="A236" s="155"/>
    </row>
    <row r="237" spans="1:1" s="153" customFormat="1" x14ac:dyDescent="0.25">
      <c r="A237" s="155"/>
    </row>
    <row r="238" spans="1:1" s="153" customFormat="1" x14ac:dyDescent="0.25">
      <c r="A238" s="155"/>
    </row>
    <row r="239" spans="1:1" s="153" customFormat="1" x14ac:dyDescent="0.25">
      <c r="A239" s="155"/>
    </row>
    <row r="240" spans="1:1" s="153" customFormat="1" x14ac:dyDescent="0.25">
      <c r="A240" s="155"/>
    </row>
    <row r="241" spans="1:1" s="153" customFormat="1" x14ac:dyDescent="0.25">
      <c r="A241" s="155"/>
    </row>
    <row r="242" spans="1:1" s="153" customFormat="1" x14ac:dyDescent="0.25">
      <c r="A242" s="155"/>
    </row>
    <row r="243" spans="1:1" s="153" customFormat="1" x14ac:dyDescent="0.25">
      <c r="A243" s="155"/>
    </row>
    <row r="244" spans="1:1" s="153" customFormat="1" x14ac:dyDescent="0.25">
      <c r="A244" s="155"/>
    </row>
    <row r="245" spans="1:1" s="153" customFormat="1" x14ac:dyDescent="0.25">
      <c r="A245" s="155"/>
    </row>
    <row r="246" spans="1:1" s="153" customFormat="1" x14ac:dyDescent="0.25">
      <c r="A246" s="155"/>
    </row>
    <row r="247" spans="1:1" s="153" customFormat="1" x14ac:dyDescent="0.25">
      <c r="A247" s="155"/>
    </row>
    <row r="248" spans="1:1" s="153" customFormat="1" x14ac:dyDescent="0.25">
      <c r="A248" s="155"/>
    </row>
    <row r="249" spans="1:1" s="153" customFormat="1" x14ac:dyDescent="0.25">
      <c r="A249" s="155"/>
    </row>
    <row r="250" spans="1:1" s="153" customFormat="1" x14ac:dyDescent="0.25">
      <c r="A250" s="155"/>
    </row>
    <row r="251" spans="1:1" s="153" customFormat="1" x14ac:dyDescent="0.25">
      <c r="A251" s="155"/>
    </row>
    <row r="252" spans="1:1" s="153" customFormat="1" x14ac:dyDescent="0.25">
      <c r="A252" s="155"/>
    </row>
    <row r="253" spans="1:1" s="153" customFormat="1" x14ac:dyDescent="0.25">
      <c r="A253" s="155"/>
    </row>
    <row r="254" spans="1:1" s="153" customFormat="1" x14ac:dyDescent="0.25">
      <c r="A254" s="155"/>
    </row>
    <row r="255" spans="1:1" s="153" customFormat="1" x14ac:dyDescent="0.25">
      <c r="A255" s="155"/>
    </row>
    <row r="256" spans="1:1" s="153" customFormat="1" x14ac:dyDescent="0.25">
      <c r="A256" s="155"/>
    </row>
    <row r="257" spans="1:1" s="153" customFormat="1" x14ac:dyDescent="0.25">
      <c r="A257" s="155"/>
    </row>
    <row r="258" spans="1:1" s="153" customFormat="1" x14ac:dyDescent="0.25">
      <c r="A258" s="155"/>
    </row>
    <row r="259" spans="1:1" s="153" customFormat="1" x14ac:dyDescent="0.25">
      <c r="A259" s="155"/>
    </row>
    <row r="260" spans="1:1" s="153" customFormat="1" x14ac:dyDescent="0.25">
      <c r="A260" s="155"/>
    </row>
    <row r="261" spans="1:1" s="153" customFormat="1" x14ac:dyDescent="0.25">
      <c r="A261" s="155"/>
    </row>
    <row r="262" spans="1:1" s="153" customFormat="1" x14ac:dyDescent="0.25">
      <c r="A262" s="155"/>
    </row>
    <row r="263" spans="1:1" s="153" customFormat="1" x14ac:dyDescent="0.25">
      <c r="A263" s="155"/>
    </row>
    <row r="264" spans="1:1" s="153" customFormat="1" x14ac:dyDescent="0.25">
      <c r="A264" s="155"/>
    </row>
    <row r="265" spans="1:1" s="153" customFormat="1" x14ac:dyDescent="0.25">
      <c r="A265" s="155"/>
    </row>
    <row r="266" spans="1:1" s="153" customFormat="1" x14ac:dyDescent="0.25">
      <c r="A266" s="155"/>
    </row>
    <row r="267" spans="1:1" s="153" customFormat="1" x14ac:dyDescent="0.25">
      <c r="A267" s="155"/>
    </row>
    <row r="268" spans="1:1" s="153" customFormat="1" x14ac:dyDescent="0.25">
      <c r="A268" s="155"/>
    </row>
  </sheetData>
  <mergeCells count="5">
    <mergeCell ref="H1:I2"/>
    <mergeCell ref="B4:I4"/>
    <mergeCell ref="B1:G1"/>
    <mergeCell ref="B2:G2"/>
    <mergeCell ref="C3:G3"/>
  </mergeCells>
  <phoneticPr fontId="23" type="noConversion"/>
  <dataValidations count="1">
    <dataValidation allowBlank="1" showInputMessage="1" showErrorMessage="1" promptTitle="Atentie!" prompt="Continutul celulelor nu poate fi modificat!" sqref="H1" xr:uid="{00000000-0002-0000-0500-000000000000}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C4" sqref="C4:O4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6.109375" style="183" customWidth="1"/>
    <col min="4" max="4" width="17.33203125" style="183" customWidth="1"/>
    <col min="5" max="16" width="17.33203125" style="182" customWidth="1"/>
    <col min="17" max="17" width="14.88671875" style="182" customWidth="1"/>
    <col min="18" max="21" width="12.6640625" style="153" customWidth="1"/>
    <col min="22" max="22" width="9.44140625" style="182" hidden="1" customWidth="1"/>
    <col min="23" max="16384" width="0" style="182" hidden="1"/>
  </cols>
  <sheetData>
    <row r="1" spans="1:42" s="168" customFormat="1" ht="13.8" thickBot="1" x14ac:dyDescent="0.3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6" x14ac:dyDescent="0.25">
      <c r="A2" s="184"/>
      <c r="B2" s="529" t="s">
        <v>154</v>
      </c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441" t="s">
        <v>429</v>
      </c>
      <c r="Q2" s="442"/>
      <c r="R2" s="208"/>
      <c r="S2" s="204"/>
      <c r="T2" s="204"/>
      <c r="U2" s="204"/>
    </row>
    <row r="3" spans="1:42" s="13" customFormat="1" ht="22.8" x14ac:dyDescent="0.25">
      <c r="A3" s="184"/>
      <c r="B3" s="533" t="s">
        <v>230</v>
      </c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443"/>
      <c r="Q3" s="444"/>
      <c r="R3" s="208"/>
      <c r="S3" s="204"/>
      <c r="T3" s="204"/>
      <c r="U3" s="204"/>
    </row>
    <row r="4" spans="1:42" s="13" customFormat="1" ht="24.75" customHeight="1" x14ac:dyDescent="0.25">
      <c r="A4" s="184"/>
      <c r="B4" s="426"/>
      <c r="C4" s="533" t="str">
        <f>Bilant!$C$3</f>
        <v>ASOCIAȚIA FLAG DIN BAZINUL MUREȘULUI ,SECAȘELOR ȘI A AFLUENȚILOR ACESTORA</v>
      </c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427"/>
      <c r="Q4" s="428"/>
      <c r="R4" s="208"/>
      <c r="S4" s="204"/>
      <c r="T4" s="204"/>
      <c r="U4" s="204"/>
    </row>
    <row r="5" spans="1:42" s="283" customFormat="1" ht="13.8" x14ac:dyDescent="0.25">
      <c r="A5" s="279"/>
      <c r="B5" s="280"/>
      <c r="C5" s="281" t="s">
        <v>146</v>
      </c>
      <c r="D5" s="281"/>
      <c r="E5" s="537" t="s">
        <v>93</v>
      </c>
      <c r="F5" s="537"/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282" t="s">
        <v>68</v>
      </c>
      <c r="R5" s="276"/>
      <c r="S5" s="277"/>
      <c r="T5" s="277"/>
      <c r="U5" s="277"/>
    </row>
    <row r="6" spans="1:42" s="13" customFormat="1" ht="24" customHeight="1" x14ac:dyDescent="0.25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00" t="s">
        <v>93</v>
      </c>
      <c r="R6" s="208"/>
      <c r="S6" s="209"/>
      <c r="T6" s="209"/>
      <c r="U6" s="209"/>
    </row>
    <row r="7" spans="1:42" s="278" customFormat="1" ht="24" customHeight="1" x14ac:dyDescent="0.25">
      <c r="A7" s="274"/>
      <c r="B7" s="275" t="s">
        <v>19</v>
      </c>
      <c r="C7" s="538" t="s">
        <v>20</v>
      </c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500"/>
      <c r="R7" s="276"/>
      <c r="S7" s="277"/>
      <c r="T7" s="277"/>
      <c r="U7" s="277"/>
    </row>
    <row r="8" spans="1:42" s="14" customFormat="1" ht="26.25" customHeight="1" x14ac:dyDescent="0.25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5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4"/>
      <c r="B14" s="287"/>
      <c r="C14" s="134" t="s">
        <v>366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5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5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5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5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5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5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5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5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5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5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5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5">
      <c r="A27" s="187"/>
      <c r="B27" s="191" t="s">
        <v>31</v>
      </c>
      <c r="C27" s="535" t="s">
        <v>142</v>
      </c>
      <c r="D27" s="535"/>
      <c r="E27" s="535"/>
      <c r="F27" s="535"/>
      <c r="G27" s="535"/>
      <c r="H27" s="535"/>
      <c r="I27" s="535"/>
      <c r="J27" s="535"/>
      <c r="K27" s="535"/>
      <c r="L27" s="535"/>
      <c r="M27" s="535"/>
      <c r="N27" s="535"/>
      <c r="O27" s="535"/>
      <c r="P27" s="535"/>
      <c r="Q27" s="536"/>
      <c r="R27" s="208"/>
      <c r="S27" s="209"/>
      <c r="T27" s="209"/>
      <c r="U27" s="209"/>
    </row>
    <row r="28" spans="1:36" s="175" customFormat="1" ht="26.25" customHeight="1" x14ac:dyDescent="0.25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5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5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5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5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5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5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5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5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5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5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5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5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5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5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5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5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5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5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5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5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5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5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5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5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5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5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3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5">
      <c r="B57" s="204"/>
      <c r="C57" s="205"/>
      <c r="D57" s="205"/>
    </row>
    <row r="58" spans="1:28" s="153" customFormat="1" x14ac:dyDescent="0.25">
      <c r="B58" s="204"/>
      <c r="C58" s="205"/>
      <c r="D58" s="205"/>
    </row>
    <row r="59" spans="1:28" s="153" customFormat="1" x14ac:dyDescent="0.25">
      <c r="B59" s="204"/>
      <c r="C59" s="205"/>
      <c r="D59" s="205"/>
    </row>
    <row r="60" spans="1:28" s="153" customFormat="1" x14ac:dyDescent="0.25">
      <c r="B60" s="204"/>
      <c r="C60" s="205"/>
      <c r="D60" s="205"/>
    </row>
    <row r="61" spans="1:28" s="153" customFormat="1" x14ac:dyDescent="0.25">
      <c r="B61" s="204"/>
      <c r="C61" s="205"/>
      <c r="D61" s="205"/>
    </row>
    <row r="62" spans="1:28" s="153" customFormat="1" x14ac:dyDescent="0.25">
      <c r="B62" s="204"/>
      <c r="C62" s="205"/>
      <c r="D62" s="205"/>
    </row>
    <row r="63" spans="1:28" s="153" customFormat="1" x14ac:dyDescent="0.25">
      <c r="B63" s="204"/>
      <c r="C63" s="205"/>
      <c r="D63" s="205"/>
    </row>
    <row r="64" spans="1:28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  <row r="97" spans="2:4" s="153" customFormat="1" x14ac:dyDescent="0.25">
      <c r="B97" s="204"/>
      <c r="C97" s="205"/>
      <c r="D97" s="205"/>
    </row>
    <row r="98" spans="2:4" s="153" customFormat="1" x14ac:dyDescent="0.25">
      <c r="B98" s="204"/>
      <c r="C98" s="205"/>
      <c r="D98" s="205"/>
    </row>
    <row r="99" spans="2:4" s="153" customFormat="1" x14ac:dyDescent="0.25">
      <c r="B99" s="204"/>
      <c r="C99" s="205"/>
      <c r="D99" s="205"/>
    </row>
    <row r="100" spans="2:4" s="153" customFormat="1" x14ac:dyDescent="0.25">
      <c r="B100" s="204"/>
      <c r="C100" s="205"/>
      <c r="D100" s="205"/>
    </row>
    <row r="101" spans="2:4" s="153" customFormat="1" x14ac:dyDescent="0.25">
      <c r="B101" s="204"/>
      <c r="C101" s="205"/>
      <c r="D101" s="205"/>
    </row>
    <row r="102" spans="2:4" s="153" customFormat="1" x14ac:dyDescent="0.25">
      <c r="B102" s="204"/>
      <c r="C102" s="205"/>
      <c r="D102" s="205"/>
    </row>
    <row r="103" spans="2:4" s="153" customFormat="1" x14ac:dyDescent="0.25">
      <c r="B103" s="204"/>
      <c r="C103" s="205"/>
      <c r="D103" s="205"/>
    </row>
    <row r="104" spans="2:4" s="153" customFormat="1" x14ac:dyDescent="0.25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disablePrompts="1" xWindow="397" yWindow="102" count="2">
    <dataValidation type="custom" allowBlank="1" showInputMessage="1" showErrorMessage="1" sqref="Q48 V48:IV48 A48" xr:uid="{00000000-0002-0000-0600-000000000000}">
      <formula1>0</formula1>
    </dataValidation>
    <dataValidation allowBlank="1" showInputMessage="1" showErrorMessage="1" promptTitle="Atentie!" prompt="Continutul celulelor nu poate fi modificat!" sqref="P2" xr:uid="{00000000-0002-0000-0600-000001000000}"/>
  </dataValidations>
  <printOptions horizontalCentered="1" verticalCentered="1"/>
  <pageMargins left="7.0000000000000007E-2" right="0.5" top="0.32" bottom="0.39" header="0.13" footer="7.874015748031496E-2"/>
  <pageSetup paperSize="9" scale="40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aie5">
    <tabColor indexed="56"/>
    <pageSetUpPr autoPageBreaks="0" fitToPage="1"/>
  </sheetPr>
  <dimension ref="A1:AP56"/>
  <sheetViews>
    <sheetView showGridLines="0" showZeros="0" topLeftCell="A36" zoomScale="80" zoomScaleNormal="80" zoomScaleSheetLayoutView="50" workbookViewId="0">
      <pane xSplit="3" topLeftCell="D1" activePane="topRight" state="frozen"/>
      <selection activeCell="H40" sqref="H40"/>
      <selection pane="topRight" activeCell="F42" sqref="F42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4.3320312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529" t="s">
        <v>154</v>
      </c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441" t="s">
        <v>430</v>
      </c>
      <c r="Q2" s="442"/>
      <c r="R2" s="25"/>
      <c r="S2" s="7"/>
      <c r="T2" s="7"/>
      <c r="U2" s="7"/>
    </row>
    <row r="3" spans="1:42" s="13" customFormat="1" ht="22.8" x14ac:dyDescent="0.25">
      <c r="A3" s="28"/>
      <c r="B3" s="533" t="s">
        <v>230</v>
      </c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443"/>
      <c r="Q3" s="444"/>
      <c r="R3" s="25"/>
      <c r="S3" s="7"/>
      <c r="T3" s="7"/>
      <c r="U3" s="7"/>
    </row>
    <row r="4" spans="1:42" s="13" customFormat="1" ht="22.5" customHeight="1" x14ac:dyDescent="0.25">
      <c r="A4" s="28"/>
      <c r="B4" s="426"/>
      <c r="C4" s="533" t="str">
        <f>'FN An 1 I'!$C$4</f>
        <v>ASOCIAȚIA FLAG DIN BAZINUL MUREȘULUI ,SECAȘELOR ȘI A AFLUENȚILOR ACESTORA</v>
      </c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427"/>
      <c r="Q4" s="428"/>
      <c r="R4" s="25"/>
      <c r="S4" s="7"/>
      <c r="T4" s="7"/>
      <c r="U4" s="7"/>
    </row>
    <row r="5" spans="1:42" s="13" customFormat="1" ht="23.25" customHeight="1" x14ac:dyDescent="0.25">
      <c r="A5" s="28"/>
      <c r="B5" s="280"/>
      <c r="C5" s="281" t="s">
        <v>146</v>
      </c>
      <c r="D5" s="281"/>
      <c r="E5" s="537" t="s">
        <v>189</v>
      </c>
      <c r="F5" s="537"/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282" t="s">
        <v>68</v>
      </c>
      <c r="R5" s="25"/>
      <c r="S5"/>
      <c r="T5"/>
      <c r="U5"/>
    </row>
    <row r="6" spans="1:42" s="13" customFormat="1" ht="24" customHeight="1" x14ac:dyDescent="0.25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00" t="s">
        <v>194</v>
      </c>
      <c r="R6" s="25"/>
      <c r="S6"/>
      <c r="T6"/>
      <c r="U6"/>
    </row>
    <row r="7" spans="1:42" s="14" customFormat="1" ht="24" customHeight="1" x14ac:dyDescent="0.25">
      <c r="A7" s="29"/>
      <c r="B7" s="275" t="s">
        <v>19</v>
      </c>
      <c r="C7" s="538" t="s">
        <v>20</v>
      </c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500"/>
      <c r="R7" s="25"/>
      <c r="S7"/>
      <c r="T7"/>
      <c r="U7"/>
    </row>
    <row r="8" spans="1:42" s="14" customFormat="1" ht="26.25" customHeight="1" x14ac:dyDescent="0.25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87"/>
      <c r="C14" s="134" t="s">
        <v>366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91" t="s">
        <v>31</v>
      </c>
      <c r="C27" s="535" t="s">
        <v>142</v>
      </c>
      <c r="D27" s="535"/>
      <c r="E27" s="535"/>
      <c r="F27" s="535"/>
      <c r="G27" s="535"/>
      <c r="H27" s="535"/>
      <c r="I27" s="535"/>
      <c r="J27" s="535"/>
      <c r="K27" s="535"/>
      <c r="L27" s="535"/>
      <c r="M27" s="535"/>
      <c r="N27" s="535"/>
      <c r="O27" s="535"/>
      <c r="P27" s="535"/>
      <c r="Q27" s="536"/>
      <c r="R27" s="25"/>
      <c r="S27"/>
      <c r="T27"/>
      <c r="U27"/>
    </row>
    <row r="28" spans="1:36" s="21" customFormat="1" ht="26.25" customHeight="1" x14ac:dyDescent="0.25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>F31-F32</f>
        <v>0</v>
      </c>
      <c r="G42" s="255">
        <f t="shared" ref="G42:O42" si="10">G31-G32</f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>J43+J47+J48+J49</f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5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1" type="noConversion"/>
  <dataValidations count="2">
    <dataValidation allowBlank="1" showInputMessage="1" showErrorMessage="1" promptTitle="Atentie!" prompt="Continutul celulelor nu poate fi modificat!" sqref="P2" xr:uid="{00000000-0002-0000-0700-000000000000}"/>
    <dataValidation type="custom" allowBlank="1" showInputMessage="1" showErrorMessage="1" sqref="Q48 V48:IV48 A48" xr:uid="{00000000-0002-0000-0700-000001000000}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aie6">
    <tabColor indexed="56"/>
    <pageSetUpPr autoPageBreaks="0" fitToPage="1"/>
  </sheetPr>
  <dimension ref="A1:T96"/>
  <sheetViews>
    <sheetView showGridLines="0" showZeros="0" topLeftCell="A38" zoomScale="80" zoomScaleNormal="80" zoomScaleSheetLayoutView="50" workbookViewId="0">
      <selection activeCell="I59" sqref="I59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5.109375" style="183" customWidth="1"/>
    <col min="4" max="4" width="17.5546875" style="183" customWidth="1"/>
    <col min="5" max="9" width="17.33203125" style="182" customWidth="1"/>
    <col min="10" max="13" width="12.6640625" style="153" customWidth="1"/>
    <col min="14" max="14" width="9.44140625" style="182" hidden="1" customWidth="1"/>
    <col min="15" max="16384" width="0" style="182" hidden="1"/>
  </cols>
  <sheetData>
    <row r="1" spans="1:13" s="168" customFormat="1" ht="13.8" thickBot="1" x14ac:dyDescent="0.3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6" x14ac:dyDescent="0.25">
      <c r="A2" s="166"/>
      <c r="B2" s="529" t="s">
        <v>154</v>
      </c>
      <c r="C2" s="530"/>
      <c r="D2" s="530"/>
      <c r="E2" s="530"/>
      <c r="F2" s="530"/>
      <c r="G2" s="530"/>
      <c r="H2" s="545" t="s">
        <v>431</v>
      </c>
      <c r="I2" s="546"/>
      <c r="J2" s="208"/>
      <c r="K2" s="204"/>
      <c r="L2" s="204"/>
      <c r="M2" s="204"/>
    </row>
    <row r="3" spans="1:13" s="13" customFormat="1" ht="23.25" customHeight="1" x14ac:dyDescent="0.25">
      <c r="A3" s="166"/>
      <c r="B3" s="539" t="s">
        <v>230</v>
      </c>
      <c r="C3" s="540"/>
      <c r="D3" s="540"/>
      <c r="E3" s="540"/>
      <c r="F3" s="540"/>
      <c r="G3" s="540"/>
      <c r="H3" s="547"/>
      <c r="I3" s="548"/>
      <c r="J3" s="208"/>
      <c r="K3" s="204"/>
      <c r="L3" s="204"/>
      <c r="M3" s="204"/>
    </row>
    <row r="4" spans="1:13" s="13" customFormat="1" ht="21.75" customHeight="1" x14ac:dyDescent="0.25">
      <c r="A4" s="166"/>
      <c r="B4" s="429"/>
      <c r="C4" s="539" t="str">
        <f>'FN An 1 I'!$C$4</f>
        <v>ASOCIAȚIA FLAG DIN BAZINUL MUREȘULUI ,SECAȘELOR ȘI A AFLUENȚILOR ACESTORA</v>
      </c>
      <c r="D4" s="540"/>
      <c r="E4" s="540"/>
      <c r="F4" s="540"/>
      <c r="G4" s="540"/>
      <c r="H4" s="430"/>
      <c r="I4" s="431"/>
      <c r="J4" s="208"/>
      <c r="K4" s="204"/>
      <c r="L4" s="204"/>
      <c r="M4" s="204"/>
    </row>
    <row r="5" spans="1:13" s="13" customFormat="1" ht="15.6" x14ac:dyDescent="0.25">
      <c r="A5" s="28"/>
      <c r="B5" s="189"/>
      <c r="C5" s="211" t="s">
        <v>146</v>
      </c>
      <c r="D5" s="211"/>
      <c r="E5" s="543"/>
      <c r="F5" s="543"/>
      <c r="G5" s="543"/>
      <c r="H5" s="543"/>
      <c r="I5" s="544"/>
      <c r="J5" s="208"/>
      <c r="K5" s="209"/>
      <c r="L5" s="209"/>
      <c r="M5" s="209"/>
    </row>
    <row r="6" spans="1:13" s="13" customFormat="1" ht="24" customHeight="1" x14ac:dyDescent="0.25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5">
      <c r="A7" s="29"/>
      <c r="B7" s="194" t="s">
        <v>19</v>
      </c>
      <c r="C7" s="541" t="s">
        <v>20</v>
      </c>
      <c r="D7" s="541"/>
      <c r="E7" s="541"/>
      <c r="F7" s="541"/>
      <c r="G7" s="541"/>
      <c r="H7" s="541"/>
      <c r="I7" s="542"/>
      <c r="J7" s="208"/>
      <c r="K7" s="209"/>
      <c r="L7" s="209"/>
      <c r="M7" s="209"/>
    </row>
    <row r="8" spans="1:13" s="214" customFormat="1" ht="26.25" customHeight="1" x14ac:dyDescent="0.25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 x14ac:dyDescent="0.25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5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5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 x14ac:dyDescent="0.25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5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5">
      <c r="A14" s="215"/>
      <c r="B14" s="287"/>
      <c r="C14" s="134" t="s">
        <v>360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5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 x14ac:dyDescent="0.25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5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5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5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 x14ac:dyDescent="0.25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 x14ac:dyDescent="0.25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5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5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 x14ac:dyDescent="0.25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5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5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 x14ac:dyDescent="0.25">
      <c r="A27" s="174"/>
      <c r="B27" s="194" t="s">
        <v>31</v>
      </c>
      <c r="C27" s="541" t="s">
        <v>142</v>
      </c>
      <c r="D27" s="541"/>
      <c r="E27" s="541"/>
      <c r="F27" s="541"/>
      <c r="G27" s="541"/>
      <c r="H27" s="541"/>
      <c r="I27" s="542"/>
      <c r="J27" s="208"/>
      <c r="K27" s="209"/>
      <c r="L27" s="209"/>
      <c r="M27" s="209"/>
    </row>
    <row r="28" spans="1:14" s="296" customFormat="1" ht="26.25" customHeight="1" x14ac:dyDescent="0.25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5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5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5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 x14ac:dyDescent="0.25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 x14ac:dyDescent="0.25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5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5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5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5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5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5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5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5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5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 x14ac:dyDescent="0.25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 x14ac:dyDescent="0.25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5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5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5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5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5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5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 x14ac:dyDescent="0.25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 x14ac:dyDescent="0.25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5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5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3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5">
      <c r="B57" s="204"/>
      <c r="C57" s="205"/>
      <c r="D57" s="205"/>
    </row>
    <row r="58" spans="1:20" s="153" customFormat="1" x14ac:dyDescent="0.25">
      <c r="B58" s="204"/>
      <c r="C58" s="205"/>
      <c r="D58" s="205"/>
    </row>
    <row r="59" spans="1:20" s="153" customFormat="1" x14ac:dyDescent="0.25">
      <c r="B59" s="204"/>
      <c r="C59" s="205"/>
      <c r="D59" s="205"/>
    </row>
    <row r="60" spans="1:20" s="153" customFormat="1" x14ac:dyDescent="0.25">
      <c r="B60" s="204"/>
      <c r="C60" s="205"/>
      <c r="D60" s="205"/>
    </row>
    <row r="61" spans="1:20" s="153" customFormat="1" x14ac:dyDescent="0.25">
      <c r="B61" s="204"/>
      <c r="C61" s="205"/>
      <c r="D61" s="205"/>
    </row>
    <row r="62" spans="1:20" s="153" customFormat="1" x14ac:dyDescent="0.25">
      <c r="B62" s="204"/>
      <c r="C62" s="205"/>
      <c r="D62" s="205"/>
    </row>
    <row r="63" spans="1:20" s="153" customFormat="1" x14ac:dyDescent="0.25">
      <c r="B63" s="204"/>
      <c r="C63" s="205"/>
      <c r="D63" s="205"/>
    </row>
    <row r="64" spans="1:20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</sheetData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 xr:uid="{00000000-0002-0000-0800-000000000000}"/>
    <dataValidation type="custom" allowBlank="1" showInputMessage="1" showErrorMessage="1" sqref="N48:IV48 A48" xr:uid="{00000000-0002-0000-0800-000001000000}">
      <formula1>0</formula1>
    </dataValidation>
  </dataValidations>
  <printOptions horizontalCentered="1"/>
  <pageMargins left="0.71" right="0.32" top="0.73" bottom="0.39" header="0.38" footer="7.8740157480315001E-2"/>
  <pageSetup paperSize="9" scale="56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tabColor indexed="56"/>
    <pageSetUpPr fitToPage="1"/>
  </sheetPr>
  <dimension ref="A1:IV56"/>
  <sheetViews>
    <sheetView showGridLines="0" showZeros="0" zoomScale="70" zoomScaleNormal="70" zoomScaleSheetLayoutView="100" workbookViewId="0">
      <pane xSplit="4" ySplit="8" topLeftCell="E9" activePane="bottomRight" state="frozen"/>
      <selection activeCell="F67" sqref="F67"/>
      <selection pane="topRight" activeCell="F67" sqref="F67"/>
      <selection pane="bottomLeft" activeCell="F67" sqref="F67"/>
      <selection pane="bottomRight" activeCell="E10" sqref="E10"/>
    </sheetView>
  </sheetViews>
  <sheetFormatPr defaultColWidth="9.109375" defaultRowHeight="24" customHeight="1" x14ac:dyDescent="0.25"/>
  <cols>
    <col min="1" max="1" width="1.6640625" style="228" customWidth="1"/>
    <col min="2" max="2" width="6.88671875" style="228" customWidth="1"/>
    <col min="3" max="3" width="67.88671875" style="228" customWidth="1"/>
    <col min="4" max="4" width="9.88671875" style="228" customWidth="1"/>
    <col min="5" max="5" width="16" style="228" customWidth="1"/>
    <col min="6" max="6" width="15.109375" style="228" customWidth="1"/>
    <col min="7" max="7" width="16.109375" style="228" customWidth="1"/>
    <col min="8" max="8" width="15" style="228" customWidth="1"/>
    <col min="9" max="9" width="15.88671875" style="231" customWidth="1"/>
    <col min="10" max="16384" width="9.109375" style="221"/>
  </cols>
  <sheetData>
    <row r="1" spans="1:256" ht="39.6" customHeight="1" x14ac:dyDescent="0.25">
      <c r="A1" s="436"/>
      <c r="B1" s="565"/>
      <c r="C1" s="565"/>
      <c r="D1" s="565"/>
      <c r="E1" s="565"/>
      <c r="F1" s="565"/>
      <c r="G1" s="565"/>
      <c r="H1" s="565"/>
      <c r="I1" s="566"/>
    </row>
    <row r="2" spans="1:256" ht="39" customHeight="1" thickBot="1" x14ac:dyDescent="0.3">
      <c r="A2" s="436"/>
      <c r="B2" s="567"/>
      <c r="C2" s="567"/>
      <c r="D2" s="567"/>
      <c r="E2" s="567"/>
      <c r="F2" s="567"/>
      <c r="G2" s="567"/>
      <c r="H2" s="567"/>
      <c r="I2" s="568"/>
    </row>
    <row r="3" spans="1:256" ht="24" customHeight="1" x14ac:dyDescent="0.25">
      <c r="A3" s="569"/>
      <c r="B3" s="561" t="s">
        <v>154</v>
      </c>
      <c r="C3" s="562"/>
      <c r="D3" s="562"/>
      <c r="E3" s="562"/>
      <c r="F3" s="562"/>
      <c r="G3" s="562"/>
      <c r="H3" s="571" t="s">
        <v>432</v>
      </c>
      <c r="I3" s="572"/>
      <c r="J3" s="220"/>
    </row>
    <row r="4" spans="1:256" ht="24" customHeight="1" x14ac:dyDescent="0.25">
      <c r="A4" s="569"/>
      <c r="B4" s="563" t="s">
        <v>230</v>
      </c>
      <c r="C4" s="564"/>
      <c r="D4" s="564"/>
      <c r="E4" s="564"/>
      <c r="F4" s="564"/>
      <c r="G4" s="564"/>
      <c r="H4" s="573"/>
      <c r="I4" s="574"/>
      <c r="J4" s="220"/>
    </row>
    <row r="5" spans="1:256" ht="24" customHeight="1" x14ac:dyDescent="0.25">
      <c r="A5" s="569"/>
      <c r="B5" s="432"/>
      <c r="C5" s="563" t="str">
        <f>'FN 1-5'!$C$4</f>
        <v>ASOCIAȚIA FLAG DIN BAZINUL MUREȘULUI ,SECAȘELOR ȘI A AFLUENȚILOR ACESTORA</v>
      </c>
      <c r="D5" s="564"/>
      <c r="E5" s="564"/>
      <c r="F5" s="564"/>
      <c r="G5" s="564"/>
      <c r="H5" s="433"/>
      <c r="I5" s="434"/>
      <c r="J5" s="220"/>
    </row>
    <row r="6" spans="1:256" s="223" customFormat="1" ht="24" customHeight="1" x14ac:dyDescent="0.3">
      <c r="A6" s="569"/>
      <c r="B6" s="578" t="s">
        <v>23</v>
      </c>
      <c r="C6" s="579"/>
      <c r="D6" s="579"/>
      <c r="E6" s="579"/>
      <c r="F6" s="579"/>
      <c r="G6" s="579"/>
      <c r="H6" s="579"/>
      <c r="I6" s="580"/>
      <c r="J6" s="222"/>
    </row>
    <row r="7" spans="1:256" ht="24" customHeight="1" x14ac:dyDescent="0.25">
      <c r="A7" s="570"/>
      <c r="B7" s="581" t="s">
        <v>0</v>
      </c>
      <c r="C7" s="582"/>
      <c r="D7" s="577" t="s">
        <v>40</v>
      </c>
      <c r="E7" s="244" t="s">
        <v>77</v>
      </c>
      <c r="F7" s="244" t="s">
        <v>78</v>
      </c>
      <c r="G7" s="244" t="s">
        <v>79</v>
      </c>
      <c r="H7" s="244" t="s">
        <v>80</v>
      </c>
      <c r="I7" s="245" t="s">
        <v>81</v>
      </c>
      <c r="J7" s="220"/>
    </row>
    <row r="8" spans="1:256" ht="24" customHeight="1" x14ac:dyDescent="0.25">
      <c r="A8" s="569"/>
      <c r="B8" s="233" t="s">
        <v>90</v>
      </c>
      <c r="C8" s="234" t="s">
        <v>91</v>
      </c>
      <c r="D8" s="577"/>
      <c r="E8" s="583" t="s">
        <v>92</v>
      </c>
      <c r="F8" s="583"/>
      <c r="G8" s="583"/>
      <c r="H8" s="583"/>
      <c r="I8" s="584"/>
      <c r="J8" s="220"/>
    </row>
    <row r="9" spans="1:256" ht="24" customHeight="1" x14ac:dyDescent="0.25">
      <c r="A9" s="569"/>
      <c r="B9" s="235">
        <v>1</v>
      </c>
      <c r="C9" s="236" t="s">
        <v>222</v>
      </c>
      <c r="D9" s="237" t="s">
        <v>145</v>
      </c>
      <c r="E9" s="557"/>
      <c r="F9" s="557"/>
      <c r="G9" s="557"/>
      <c r="H9" s="557"/>
      <c r="I9" s="558"/>
      <c r="J9" s="220"/>
    </row>
    <row r="10" spans="1:256" ht="24" customHeight="1" x14ac:dyDescent="0.25">
      <c r="A10" s="569"/>
      <c r="B10" s="235">
        <v>2</v>
      </c>
      <c r="C10" s="238" t="s">
        <v>223</v>
      </c>
      <c r="D10" s="239" t="s">
        <v>145</v>
      </c>
      <c r="E10" s="246">
        <f>'Prognoza veniturilor'!M42</f>
        <v>0</v>
      </c>
      <c r="F10" s="246">
        <f>'Prognoza veniturilor'!N42</f>
        <v>0</v>
      </c>
      <c r="G10" s="246">
        <f>'Prognoza veniturilor'!O42</f>
        <v>0</v>
      </c>
      <c r="H10" s="246">
        <f>'Prognoza veniturilor'!P42</f>
        <v>0</v>
      </c>
      <c r="I10" s="246">
        <f>'Prognoza veniturilor'!Q42</f>
        <v>0</v>
      </c>
      <c r="J10" s="224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5"/>
      <c r="BH10" s="225"/>
      <c r="BI10" s="225"/>
      <c r="BJ10" s="225"/>
      <c r="BK10" s="225"/>
      <c r="BL10" s="225"/>
      <c r="BM10" s="225"/>
      <c r="BN10" s="225"/>
      <c r="BO10" s="225"/>
      <c r="BP10" s="225"/>
      <c r="BQ10" s="225"/>
      <c r="BR10" s="225"/>
      <c r="BS10" s="225"/>
      <c r="BT10" s="225"/>
      <c r="BU10" s="225"/>
      <c r="BV10" s="225"/>
      <c r="BW10" s="225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25"/>
      <c r="CL10" s="225"/>
      <c r="CM10" s="225"/>
      <c r="CN10" s="225"/>
      <c r="CO10" s="225"/>
      <c r="CP10" s="225"/>
      <c r="CQ10" s="225"/>
      <c r="CR10" s="225"/>
      <c r="CS10" s="225"/>
      <c r="CT10" s="225"/>
      <c r="CU10" s="225"/>
      <c r="CV10" s="225"/>
      <c r="CW10" s="225"/>
      <c r="CX10" s="225"/>
      <c r="CY10" s="225"/>
      <c r="CZ10" s="225"/>
      <c r="DA10" s="225"/>
      <c r="DB10" s="225"/>
      <c r="DC10" s="225"/>
      <c r="DD10" s="225"/>
      <c r="DE10" s="225"/>
      <c r="DF10" s="225"/>
      <c r="DG10" s="225"/>
      <c r="DH10" s="225"/>
      <c r="DI10" s="225"/>
      <c r="DJ10" s="225"/>
      <c r="DK10" s="225"/>
      <c r="DL10" s="225"/>
      <c r="DM10" s="225"/>
      <c r="DN10" s="225"/>
      <c r="DO10" s="225"/>
      <c r="DP10" s="225"/>
      <c r="DQ10" s="225"/>
      <c r="DR10" s="225"/>
      <c r="DS10" s="225"/>
      <c r="DT10" s="225"/>
      <c r="DU10" s="225"/>
      <c r="DV10" s="225"/>
      <c r="DW10" s="225"/>
      <c r="DX10" s="225"/>
      <c r="DY10" s="225"/>
      <c r="DZ10" s="225"/>
      <c r="EA10" s="225"/>
      <c r="EB10" s="225"/>
      <c r="EC10" s="225"/>
      <c r="ED10" s="225"/>
      <c r="EE10" s="225"/>
      <c r="EF10" s="225"/>
      <c r="EG10" s="225"/>
      <c r="EH10" s="225"/>
      <c r="EI10" s="225"/>
      <c r="EJ10" s="225"/>
      <c r="EK10" s="225"/>
      <c r="EL10" s="225"/>
      <c r="EM10" s="225"/>
      <c r="EN10" s="225"/>
      <c r="EO10" s="225"/>
      <c r="EP10" s="225"/>
      <c r="EQ10" s="225"/>
      <c r="ER10" s="225"/>
      <c r="ES10" s="225"/>
      <c r="ET10" s="225"/>
      <c r="EU10" s="225"/>
      <c r="EV10" s="225"/>
      <c r="EW10" s="225"/>
      <c r="EX10" s="225"/>
      <c r="EY10" s="225"/>
      <c r="EZ10" s="225"/>
      <c r="FA10" s="225"/>
      <c r="FB10" s="225"/>
      <c r="FC10" s="225"/>
      <c r="FD10" s="225"/>
      <c r="FE10" s="225"/>
      <c r="FF10" s="225"/>
      <c r="FG10" s="225"/>
      <c r="FH10" s="225"/>
      <c r="FI10" s="225"/>
      <c r="FJ10" s="225"/>
      <c r="FK10" s="225"/>
      <c r="FL10" s="225"/>
      <c r="FM10" s="225"/>
      <c r="FN10" s="225"/>
      <c r="FO10" s="225"/>
      <c r="FP10" s="225"/>
      <c r="FQ10" s="225"/>
      <c r="FR10" s="225"/>
      <c r="FS10" s="225"/>
      <c r="FT10" s="225"/>
      <c r="FU10" s="225"/>
      <c r="FV10" s="225"/>
      <c r="FW10" s="225"/>
      <c r="FX10" s="225"/>
      <c r="FY10" s="225"/>
      <c r="FZ10" s="225"/>
      <c r="GA10" s="225"/>
      <c r="GB10" s="225"/>
      <c r="GC10" s="225"/>
      <c r="GD10" s="225"/>
      <c r="GE10" s="225"/>
      <c r="GF10" s="225"/>
      <c r="GG10" s="225"/>
      <c r="GH10" s="225"/>
      <c r="GI10" s="225"/>
      <c r="GJ10" s="225"/>
      <c r="GK10" s="225"/>
      <c r="GL10" s="225"/>
      <c r="GM10" s="225"/>
      <c r="GN10" s="225"/>
      <c r="GO10" s="225"/>
      <c r="GP10" s="225"/>
      <c r="GQ10" s="225"/>
      <c r="GR10" s="225"/>
      <c r="GS10" s="225"/>
      <c r="GT10" s="225"/>
      <c r="GU10" s="225"/>
      <c r="GV10" s="225"/>
      <c r="GW10" s="225"/>
      <c r="GX10" s="225"/>
      <c r="GY10" s="225"/>
      <c r="GZ10" s="225"/>
      <c r="HA10" s="225"/>
      <c r="HB10" s="225"/>
      <c r="HC10" s="225"/>
      <c r="HD10" s="225"/>
      <c r="HE10" s="225"/>
      <c r="HF10" s="225"/>
      <c r="HG10" s="225"/>
      <c r="HH10" s="225"/>
      <c r="HI10" s="225"/>
      <c r="HJ10" s="225"/>
      <c r="HK10" s="225"/>
      <c r="HL10" s="225"/>
      <c r="HM10" s="225"/>
      <c r="HN10" s="225"/>
      <c r="HO10" s="225"/>
      <c r="HP10" s="225"/>
      <c r="HQ10" s="225"/>
      <c r="HR10" s="225"/>
      <c r="HS10" s="225"/>
      <c r="HT10" s="225"/>
      <c r="HU10" s="225"/>
      <c r="HV10" s="225"/>
      <c r="HW10" s="225"/>
      <c r="HX10" s="225"/>
      <c r="HY10" s="225"/>
      <c r="HZ10" s="225"/>
      <c r="IA10" s="225"/>
      <c r="IB10" s="225"/>
      <c r="IC10" s="225"/>
      <c r="ID10" s="225"/>
      <c r="IE10" s="225"/>
      <c r="IF10" s="225"/>
      <c r="IG10" s="225"/>
      <c r="IH10" s="225"/>
      <c r="II10" s="225"/>
      <c r="IJ10" s="225"/>
      <c r="IK10" s="225"/>
      <c r="IL10" s="225"/>
      <c r="IM10" s="225"/>
      <c r="IN10" s="225"/>
      <c r="IO10" s="225"/>
      <c r="IP10" s="225"/>
      <c r="IQ10" s="225"/>
      <c r="IR10" s="225"/>
      <c r="IS10" s="225"/>
      <c r="IT10" s="225"/>
      <c r="IU10" s="225"/>
      <c r="IV10" s="225"/>
    </row>
    <row r="11" spans="1:256" s="226" customFormat="1" ht="24" customHeight="1" x14ac:dyDescent="0.25">
      <c r="A11" s="569"/>
      <c r="B11" s="235">
        <v>3</v>
      </c>
      <c r="C11" s="236" t="s">
        <v>224</v>
      </c>
      <c r="D11" s="239" t="s">
        <v>145</v>
      </c>
      <c r="E11" s="246">
        <f>'Prognoza cheltuielilor'!L17</f>
        <v>0</v>
      </c>
      <c r="F11" s="246">
        <f>'Prognoza cheltuielilor'!M17</f>
        <v>0</v>
      </c>
      <c r="G11" s="246">
        <f>'Prognoza cheltuielilor'!N17</f>
        <v>0</v>
      </c>
      <c r="H11" s="246">
        <f>'Prognoza cheltuielilor'!O17</f>
        <v>0</v>
      </c>
      <c r="I11" s="246">
        <f>'Prognoza cheltuielilor'!P17</f>
        <v>0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</row>
    <row r="12" spans="1:256" s="226" customFormat="1" ht="24" customHeight="1" x14ac:dyDescent="0.25">
      <c r="A12" s="569"/>
      <c r="B12" s="235">
        <v>4</v>
      </c>
      <c r="C12" s="236" t="s">
        <v>367</v>
      </c>
      <c r="D12" s="239" t="s">
        <v>45</v>
      </c>
      <c r="E12" s="247" t="str">
        <f>IF(E10=0,"Eroare",ROUND((E10-E11)/E10,4))</f>
        <v>Eroare</v>
      </c>
      <c r="F12" s="247" t="str">
        <f>IF(F10=0,"Eroare",ROUND((F10-F11)/F10,4))</f>
        <v>Eroare</v>
      </c>
      <c r="G12" s="247" t="str">
        <f>IF(G10=0,"Eroare",ROUND((G10-G11)/G10,4))</f>
        <v>Eroare</v>
      </c>
      <c r="H12" s="247" t="str">
        <f>IF(H10=0,"Eroare",ROUND((H10-H11)/H10,4))</f>
        <v>Eroare</v>
      </c>
      <c r="I12" s="248" t="str">
        <f>IF(I10=0,"Eroare",ROUND((I10-I11)/I10,4))</f>
        <v>Eroare</v>
      </c>
    </row>
    <row r="13" spans="1:256" s="226" customFormat="1" ht="24" customHeight="1" x14ac:dyDescent="0.25">
      <c r="A13" s="569"/>
      <c r="B13" s="235">
        <v>5</v>
      </c>
      <c r="C13" s="236" t="s">
        <v>153</v>
      </c>
      <c r="D13" s="239" t="s">
        <v>41</v>
      </c>
      <c r="E13" s="555" t="e">
        <f>ROUND(E9/(('FN 1-5'!E53/(1+E17)+'FN 1-5'!F53/(1+E17)^2+'FN 1-5'!G53/(1+E17)^3+'FN 1-5'!H53/(1+E17)^4+'FN 1-5'!I53/(1+E17)^5+'FN 1-5'!I51/(1+E17)^6+'FN 1-5'!I51/(1+E17)^7+'FN 1-5'!I51/(1+E17)^8+'FN 1-5'!I51/(1+E17)^9+'FN 1-5'!I51/(1+E17)^10+'FN 1-5'!I51/(1+E17)^11+'FN 1-5'!I51/(1+E17)^12)/12), 4)</f>
        <v>#DIV/0!</v>
      </c>
      <c r="F13" s="555"/>
      <c r="G13" s="555"/>
      <c r="H13" s="555"/>
      <c r="I13" s="556"/>
    </row>
    <row r="14" spans="1:256" s="226" customFormat="1" ht="24" customHeight="1" x14ac:dyDescent="0.25">
      <c r="A14" s="569"/>
      <c r="B14" s="235">
        <v>6</v>
      </c>
      <c r="C14" s="236" t="s">
        <v>225</v>
      </c>
      <c r="D14" s="239" t="s">
        <v>45</v>
      </c>
      <c r="E14" s="249" t="str">
        <f>IF($E$9=0,"Eroare",ROUND('FN 1-5'!E51/$E$9, 4))</f>
        <v>Eroare</v>
      </c>
      <c r="F14" s="249" t="str">
        <f>IF($E$9=0,"Eroare",ROUND('FN 1-5'!F51/$E$9, 4))</f>
        <v>Eroare</v>
      </c>
      <c r="G14" s="249" t="str">
        <f>IF($E$9=0,"Eroare",ROUND('FN 1-5'!G51/$E$9, 4))</f>
        <v>Eroare</v>
      </c>
      <c r="H14" s="249" t="str">
        <f>IF($E$9=0,"Eroare",ROUND('FN 1-5'!H51/$E$9, 4))</f>
        <v>Eroare</v>
      </c>
      <c r="I14" s="249" t="str">
        <f>IF($E$9=0,"Eroare",ROUND('FN 1-5'!I51/$E$9, 4))</f>
        <v>Eroare</v>
      </c>
    </row>
    <row r="15" spans="1:256" s="226" customFormat="1" ht="24" customHeight="1" x14ac:dyDescent="0.25">
      <c r="A15" s="569"/>
      <c r="B15" s="235">
        <v>7</v>
      </c>
      <c r="C15" s="240" t="s">
        <v>368</v>
      </c>
      <c r="D15" s="239" t="s">
        <v>42</v>
      </c>
      <c r="E15" s="250" t="str">
        <f>IF('FN 1-5'!E19=0,"Nu este cazul !", ROUND(('FN 1-5'!E51)/'FN 1-5'!E19, 4))</f>
        <v>Nu este cazul !</v>
      </c>
      <c r="F15" s="250" t="str">
        <f>IF('FN 1-5'!F19=0,"Nu este cazul !", ROUND(('FN 1-5'!F51)/'FN 1-5'!F19, 4))</f>
        <v>Nu este cazul !</v>
      </c>
      <c r="G15" s="250" t="str">
        <f>IF('FN 1-5'!G19=0,"Nu este cazul !", ROUND(('FN 1-5'!G51)/'FN 1-5'!G19, 4))</f>
        <v>Nu este cazul !</v>
      </c>
      <c r="H15" s="250" t="str">
        <f>IF('FN 1-5'!H19=0,"Nu este cazul !", ROUND(('FN 1-5'!H51)/'FN 1-5'!H19, 4))</f>
        <v>Nu este cazul !</v>
      </c>
      <c r="I15" s="250" t="str">
        <f>IF('FN 1-5'!I19=0,"Nu este cazul !", ROUND(('FN 1-5'!I51)/'FN 1-5'!I19, 4))</f>
        <v>Nu este cazul !</v>
      </c>
    </row>
    <row r="16" spans="1:256" s="226" customFormat="1" ht="24" customHeight="1" x14ac:dyDescent="0.25">
      <c r="A16" s="569"/>
      <c r="B16" s="235">
        <v>8</v>
      </c>
      <c r="C16" s="240" t="s">
        <v>369</v>
      </c>
      <c r="D16" s="239" t="s">
        <v>45</v>
      </c>
      <c r="E16" s="247" t="str">
        <f>IF(Bilant!E14=0,"Eroare", ROUND(Bilant!E19/Bilant!E14, 4))</f>
        <v>Eroare</v>
      </c>
      <c r="F16" s="247" t="str">
        <f>IF(Bilant!F14=0,"Eroare", ROUND(Bilant!F19/Bilant!F14, 4))</f>
        <v>Eroare</v>
      </c>
      <c r="G16" s="247" t="str">
        <f>IF(Bilant!G14=0,"Eroare", ROUND(Bilant!G19/Bilant!G14, 4))</f>
        <v>Eroare</v>
      </c>
      <c r="H16" s="247" t="str">
        <f>IF(Bilant!H14=0,"Eroare", ROUND(Bilant!H19/Bilant!H14, 4))</f>
        <v>Eroare</v>
      </c>
      <c r="I16" s="247" t="str">
        <f>IF(Bilant!I14=0,"Eroare", ROUND(Bilant!I19/Bilant!I14, 4))</f>
        <v>Eroare</v>
      </c>
    </row>
    <row r="17" spans="1:9" s="227" customFormat="1" ht="24" customHeight="1" x14ac:dyDescent="0.25">
      <c r="A17" s="569"/>
      <c r="B17" s="235">
        <v>9</v>
      </c>
      <c r="C17" s="240" t="s">
        <v>44</v>
      </c>
      <c r="D17" s="239"/>
      <c r="E17" s="575">
        <v>0.04</v>
      </c>
      <c r="F17" s="575"/>
      <c r="G17" s="575"/>
      <c r="H17" s="575"/>
      <c r="I17" s="576"/>
    </row>
    <row r="18" spans="1:9" s="226" customFormat="1" ht="24" customHeight="1" x14ac:dyDescent="0.25">
      <c r="A18" s="570"/>
      <c r="B18" s="235">
        <v>10</v>
      </c>
      <c r="C18" s="240" t="s">
        <v>226</v>
      </c>
      <c r="D18" s="232" t="s">
        <v>145</v>
      </c>
      <c r="E18" s="559">
        <f>ROUND('FN 1-5'!E53/(1+E17)+'FN 1-5'!F53/(1+E17)^2+'FN 1-5'!G53/(1+E17)^3+'FN 1-5'!H53/(1+E17)^4+'FN 1-5'!I53/(1+E17)^5+'FN 1-5'!I51/(1+E17)^6+'FN 1-5'!I51/(1+E17)^7+'FN 1-5'!I51/(1+E17)^8+'FN 1-5'!I51/(1+E17)^9+'FN 1-5'!I51/(1+E17)^10+'FN 1-5'!I51/(1+E17)^11+'FN 1-5'!I51/(1+E17)^12-'Indicatori financiari'!E9, 0)</f>
        <v>0</v>
      </c>
      <c r="F18" s="559"/>
      <c r="G18" s="559"/>
      <c r="H18" s="559"/>
      <c r="I18" s="560"/>
    </row>
    <row r="19" spans="1:9" s="226" customFormat="1" ht="24" customHeight="1" thickBot="1" x14ac:dyDescent="0.3">
      <c r="A19" s="569"/>
      <c r="B19" s="241">
        <v>11</v>
      </c>
      <c r="C19" s="242" t="s">
        <v>152</v>
      </c>
      <c r="D19" s="243" t="s">
        <v>145</v>
      </c>
      <c r="E19" s="251">
        <f>'FN 1-5'!E55</f>
        <v>0</v>
      </c>
      <c r="F19" s="251">
        <f>'FN 1-5'!F55</f>
        <v>0</v>
      </c>
      <c r="G19" s="251">
        <f>'FN 1-5'!G55</f>
        <v>0</v>
      </c>
      <c r="H19" s="251">
        <f>'FN 1-5'!H55</f>
        <v>0</v>
      </c>
      <c r="I19" s="251">
        <f>'FN 1-5'!I55</f>
        <v>0</v>
      </c>
    </row>
    <row r="20" spans="1:9" s="226" customFormat="1" ht="24" customHeight="1" x14ac:dyDescent="0.25">
      <c r="A20" s="228"/>
      <c r="B20" s="549"/>
      <c r="C20" s="550"/>
      <c r="D20" s="550"/>
      <c r="E20" s="550"/>
      <c r="F20" s="550"/>
      <c r="G20" s="551"/>
      <c r="H20" s="229"/>
      <c r="I20" s="229"/>
    </row>
    <row r="21" spans="1:9" s="226" customFormat="1" ht="24" customHeight="1" x14ac:dyDescent="0.25">
      <c r="A21" s="228"/>
      <c r="B21" s="552"/>
      <c r="C21" s="553"/>
      <c r="D21" s="553"/>
      <c r="E21" s="553"/>
      <c r="F21" s="553"/>
      <c r="G21" s="554"/>
      <c r="H21" s="228"/>
      <c r="I21" s="228"/>
    </row>
    <row r="22" spans="1:9" s="226" customFormat="1" ht="24" customHeight="1" x14ac:dyDescent="0.25">
      <c r="A22" s="228"/>
      <c r="B22" s="228"/>
      <c r="C22" s="228"/>
      <c r="D22" s="228"/>
      <c r="E22" s="230"/>
      <c r="F22" s="228"/>
      <c r="G22" s="228"/>
      <c r="H22" s="228"/>
      <c r="I22" s="228"/>
    </row>
    <row r="23" spans="1:9" s="226" customFormat="1" ht="24" customHeight="1" x14ac:dyDescent="0.25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24" customHeight="1" x14ac:dyDescent="0.25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24" customHeight="1" x14ac:dyDescent="0.25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24" customHeight="1" x14ac:dyDescent="0.25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24" customHeight="1" x14ac:dyDescent="0.25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24" customHeight="1" x14ac:dyDescent="0.25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24" customHeight="1" x14ac:dyDescent="0.25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24" customHeight="1" x14ac:dyDescent="0.25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24" customHeight="1" x14ac:dyDescent="0.25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24" customHeight="1" x14ac:dyDescent="0.25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24" customHeight="1" x14ac:dyDescent="0.25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24" customHeight="1" x14ac:dyDescent="0.25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24" customHeight="1" x14ac:dyDescent="0.25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24" customHeight="1" x14ac:dyDescent="0.25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24" customHeight="1" x14ac:dyDescent="0.25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24" customHeight="1" x14ac:dyDescent="0.25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24" customHeight="1" x14ac:dyDescent="0.25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24" customHeight="1" x14ac:dyDescent="0.25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24" customHeight="1" x14ac:dyDescent="0.25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24" customHeight="1" x14ac:dyDescent="0.25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24" customHeight="1" x14ac:dyDescent="0.25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24" customHeight="1" x14ac:dyDescent="0.25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24" customHeight="1" x14ac:dyDescent="0.25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24" customHeight="1" x14ac:dyDescent="0.25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24" customHeight="1" x14ac:dyDescent="0.25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24" customHeight="1" x14ac:dyDescent="0.25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24" customHeight="1" x14ac:dyDescent="0.25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24" customHeight="1" x14ac:dyDescent="0.25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24" customHeight="1" x14ac:dyDescent="0.25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24" customHeight="1" x14ac:dyDescent="0.25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24" customHeight="1" x14ac:dyDescent="0.25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s="226" customFormat="1" ht="24" customHeight="1" x14ac:dyDescent="0.25">
      <c r="A54" s="228"/>
      <c r="B54" s="228"/>
      <c r="C54" s="228"/>
      <c r="D54" s="228"/>
      <c r="E54" s="228"/>
      <c r="F54" s="228"/>
      <c r="G54" s="228"/>
      <c r="H54" s="228"/>
      <c r="I54" s="228"/>
    </row>
    <row r="55" spans="1:256" s="226" customFormat="1" ht="24" customHeight="1" x14ac:dyDescent="0.25">
      <c r="A55" s="228"/>
      <c r="B55" s="228"/>
      <c r="C55" s="228"/>
      <c r="D55" s="228"/>
      <c r="E55" s="228"/>
      <c r="F55" s="228"/>
      <c r="G55" s="228"/>
      <c r="H55" s="228"/>
      <c r="I55" s="228"/>
    </row>
    <row r="56" spans="1:256" ht="24" customHeight="1" x14ac:dyDescent="0.25"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  <c r="AH56" s="229"/>
      <c r="AI56" s="229"/>
      <c r="AJ56" s="229"/>
      <c r="AK56" s="229"/>
      <c r="AL56" s="229"/>
      <c r="AM56" s="229"/>
      <c r="AN56" s="229"/>
      <c r="AO56" s="229"/>
      <c r="AP56" s="229"/>
      <c r="AQ56" s="229"/>
      <c r="AR56" s="229"/>
      <c r="AS56" s="229"/>
      <c r="AT56" s="229"/>
      <c r="AU56" s="229"/>
      <c r="AV56" s="229"/>
      <c r="AW56" s="229"/>
      <c r="AX56" s="229"/>
      <c r="AY56" s="229"/>
      <c r="AZ56" s="229"/>
      <c r="BA56" s="229"/>
      <c r="BB56" s="229"/>
      <c r="BC56" s="229"/>
      <c r="BD56" s="229"/>
      <c r="BE56" s="229"/>
      <c r="BF56" s="229"/>
      <c r="BG56" s="229"/>
      <c r="BH56" s="229"/>
      <c r="BI56" s="229"/>
      <c r="BJ56" s="229"/>
      <c r="BK56" s="229"/>
      <c r="BL56" s="229"/>
      <c r="BM56" s="229"/>
      <c r="BN56" s="229"/>
      <c r="BO56" s="229"/>
      <c r="BP56" s="229"/>
      <c r="BQ56" s="229"/>
      <c r="BR56" s="229"/>
      <c r="BS56" s="229"/>
      <c r="BT56" s="229"/>
      <c r="BU56" s="229"/>
      <c r="BV56" s="229"/>
      <c r="BW56" s="229"/>
      <c r="BX56" s="229"/>
      <c r="BY56" s="229"/>
      <c r="BZ56" s="229"/>
      <c r="CA56" s="229"/>
      <c r="CB56" s="229"/>
      <c r="CC56" s="229"/>
      <c r="CD56" s="229"/>
      <c r="CE56" s="229"/>
      <c r="CF56" s="229"/>
      <c r="CG56" s="229"/>
      <c r="CH56" s="229"/>
      <c r="CI56" s="229"/>
      <c r="CJ56" s="229"/>
      <c r="CK56" s="229"/>
      <c r="CL56" s="229"/>
      <c r="CM56" s="229"/>
      <c r="CN56" s="229"/>
      <c r="CO56" s="229"/>
      <c r="CP56" s="229"/>
      <c r="CQ56" s="229"/>
      <c r="CR56" s="229"/>
      <c r="CS56" s="229"/>
      <c r="CT56" s="229"/>
      <c r="CU56" s="229"/>
      <c r="CV56" s="229"/>
      <c r="CW56" s="229"/>
      <c r="CX56" s="229"/>
      <c r="CY56" s="229"/>
      <c r="CZ56" s="229"/>
      <c r="DA56" s="229"/>
      <c r="DB56" s="229"/>
      <c r="DC56" s="229"/>
      <c r="DD56" s="229"/>
      <c r="DE56" s="229"/>
      <c r="DF56" s="229"/>
      <c r="DG56" s="229"/>
      <c r="DH56" s="229"/>
      <c r="DI56" s="229"/>
      <c r="DJ56" s="229"/>
      <c r="DK56" s="229"/>
      <c r="DL56" s="229"/>
      <c r="DM56" s="229"/>
      <c r="DN56" s="229"/>
      <c r="DO56" s="229"/>
      <c r="DP56" s="229"/>
      <c r="DQ56" s="229"/>
      <c r="DR56" s="229"/>
      <c r="DS56" s="229"/>
      <c r="DT56" s="229"/>
      <c r="DU56" s="229"/>
      <c r="DV56" s="229"/>
      <c r="DW56" s="229"/>
      <c r="DX56" s="229"/>
      <c r="DY56" s="229"/>
      <c r="DZ56" s="229"/>
      <c r="EA56" s="229"/>
      <c r="EB56" s="229"/>
      <c r="EC56" s="229"/>
      <c r="ED56" s="229"/>
      <c r="EE56" s="229"/>
      <c r="EF56" s="229"/>
      <c r="EG56" s="229"/>
      <c r="EH56" s="229"/>
      <c r="EI56" s="229"/>
      <c r="EJ56" s="229"/>
      <c r="EK56" s="229"/>
      <c r="EL56" s="229"/>
      <c r="EM56" s="229"/>
      <c r="EN56" s="229"/>
      <c r="EO56" s="229"/>
      <c r="EP56" s="229"/>
      <c r="EQ56" s="229"/>
      <c r="ER56" s="229"/>
      <c r="ES56" s="229"/>
      <c r="ET56" s="229"/>
      <c r="EU56" s="229"/>
      <c r="EV56" s="229"/>
      <c r="EW56" s="229"/>
      <c r="EX56" s="229"/>
      <c r="EY56" s="229"/>
      <c r="EZ56" s="229"/>
      <c r="FA56" s="229"/>
      <c r="FB56" s="229"/>
      <c r="FC56" s="229"/>
      <c r="FD56" s="229"/>
      <c r="FE56" s="229"/>
      <c r="FF56" s="229"/>
      <c r="FG56" s="229"/>
      <c r="FH56" s="229"/>
      <c r="FI56" s="229"/>
      <c r="FJ56" s="229"/>
      <c r="FK56" s="229"/>
      <c r="FL56" s="229"/>
      <c r="FM56" s="229"/>
      <c r="FN56" s="229"/>
      <c r="FO56" s="229"/>
      <c r="FP56" s="229"/>
      <c r="FQ56" s="229"/>
      <c r="FR56" s="229"/>
      <c r="FS56" s="229"/>
      <c r="FT56" s="229"/>
      <c r="FU56" s="229"/>
      <c r="FV56" s="229"/>
      <c r="FW56" s="229"/>
      <c r="FX56" s="229"/>
      <c r="FY56" s="229"/>
      <c r="FZ56" s="229"/>
      <c r="GA56" s="229"/>
      <c r="GB56" s="229"/>
      <c r="GC56" s="229"/>
      <c r="GD56" s="229"/>
      <c r="GE56" s="229"/>
      <c r="GF56" s="229"/>
      <c r="GG56" s="229"/>
      <c r="GH56" s="229"/>
      <c r="GI56" s="229"/>
      <c r="GJ56" s="229"/>
      <c r="GK56" s="229"/>
      <c r="GL56" s="229"/>
      <c r="GM56" s="229"/>
      <c r="GN56" s="229"/>
      <c r="GO56" s="229"/>
      <c r="GP56" s="229"/>
      <c r="GQ56" s="229"/>
      <c r="GR56" s="229"/>
      <c r="GS56" s="229"/>
      <c r="GT56" s="229"/>
      <c r="GU56" s="229"/>
      <c r="GV56" s="229"/>
      <c r="GW56" s="229"/>
      <c r="GX56" s="229"/>
      <c r="GY56" s="229"/>
      <c r="GZ56" s="229"/>
      <c r="HA56" s="229"/>
      <c r="HB56" s="229"/>
      <c r="HC56" s="229"/>
      <c r="HD56" s="229"/>
      <c r="HE56" s="229"/>
      <c r="HF56" s="229"/>
      <c r="HG56" s="229"/>
      <c r="HH56" s="229"/>
      <c r="HI56" s="229"/>
      <c r="HJ56" s="229"/>
      <c r="HK56" s="229"/>
      <c r="HL56" s="229"/>
      <c r="HM56" s="229"/>
      <c r="HN56" s="229"/>
      <c r="HO56" s="229"/>
      <c r="HP56" s="229"/>
      <c r="HQ56" s="229"/>
      <c r="HR56" s="229"/>
      <c r="HS56" s="229"/>
      <c r="HT56" s="229"/>
      <c r="HU56" s="229"/>
      <c r="HV56" s="229"/>
      <c r="HW56" s="229"/>
      <c r="HX56" s="229"/>
      <c r="HY56" s="229"/>
      <c r="HZ56" s="229"/>
      <c r="IA56" s="229"/>
      <c r="IB56" s="229"/>
      <c r="IC56" s="229"/>
      <c r="ID56" s="229"/>
      <c r="IE56" s="229"/>
      <c r="IF56" s="229"/>
      <c r="IG56" s="229"/>
      <c r="IH56" s="229"/>
      <c r="II56" s="229"/>
      <c r="IJ56" s="229"/>
      <c r="IK56" s="229"/>
      <c r="IL56" s="229"/>
      <c r="IM56" s="229"/>
      <c r="IN56" s="229"/>
      <c r="IO56" s="229"/>
      <c r="IP56" s="229"/>
      <c r="IQ56" s="229"/>
      <c r="IR56" s="229"/>
      <c r="IS56" s="229"/>
      <c r="IT56" s="229"/>
      <c r="IU56" s="229"/>
      <c r="IV56" s="229"/>
    </row>
  </sheetData>
  <mergeCells count="15">
    <mergeCell ref="B1:I2"/>
    <mergeCell ref="A3:A19"/>
    <mergeCell ref="H3:I4"/>
    <mergeCell ref="E17:I17"/>
    <mergeCell ref="D7:D8"/>
    <mergeCell ref="B6:I6"/>
    <mergeCell ref="B7:C7"/>
    <mergeCell ref="E8:I8"/>
    <mergeCell ref="B20:G21"/>
    <mergeCell ref="E13:I13"/>
    <mergeCell ref="E9:I9"/>
    <mergeCell ref="E18:I18"/>
    <mergeCell ref="B3:G3"/>
    <mergeCell ref="B4:G4"/>
    <mergeCell ref="C5:G5"/>
  </mergeCells>
  <phoneticPr fontId="2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10</vt:i4>
      </vt:variant>
      <vt:variant>
        <vt:lpstr>Zone denumite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Bilant!Zona_de_imprimat</vt:lpstr>
      <vt:lpstr>'Bugetul cererii de finanțare'!Zona_de_imprimat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'Planul investițional'!Zona_de_imprimat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Dell1</cp:lastModifiedBy>
  <cp:lastPrinted>2016-08-01T10:35:32Z</cp:lastPrinted>
  <dcterms:created xsi:type="dcterms:W3CDTF">2003-06-05T14:00:20Z</dcterms:created>
  <dcterms:modified xsi:type="dcterms:W3CDTF">2018-04-03T06:43:05Z</dcterms:modified>
</cp:coreProperties>
</file>